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PC\Desktop\BOLETÍN EL AGRO EN CIFRA\AÑO 2020\OCTUBRE 2020\"/>
    </mc:Choice>
  </mc:AlternateContent>
  <xr:revisionPtr revIDLastSave="0" documentId="13_ncr:1_{89B67483-B327-4830-AF4B-EE5C87F5BC59}" xr6:coauthVersionLast="45" xr6:coauthVersionMax="45" xr10:uidLastSave="{00000000-0000-0000-0000-000000000000}"/>
  <bookViews>
    <workbookView xWindow="-120" yWindow="-120" windowWidth="20730" windowHeight="11760" tabRatio="880" activeTab="14" xr2:uid="{00000000-000D-0000-FFFF-FFFF00000000}"/>
  </bookViews>
  <sheets>
    <sheet name="ÍNDICE" sheetId="30" r:id="rId1"/>
    <sheet name="C.70" sheetId="21" r:id="rId2"/>
    <sheet name="C.71" sheetId="2" r:id="rId3"/>
    <sheet name="C.72" sheetId="19" r:id="rId4"/>
    <sheet name="C.73" sheetId="11" r:id="rId5"/>
    <sheet name="C.74-C.75" sheetId="26" r:id="rId6"/>
    <sheet name="C.76" sheetId="1" r:id="rId7"/>
    <sheet name="C.77" sheetId="29" r:id="rId8"/>
    <sheet name="C.78" sheetId="14" r:id="rId9"/>
    <sheet name="C.79" sheetId="17" r:id="rId10"/>
    <sheet name="C.80 - 81" sheetId="27" r:id="rId11"/>
    <sheet name="C.82" sheetId="3" r:id="rId12"/>
    <sheet name="C.83" sheetId="28" r:id="rId13"/>
    <sheet name="C.84" sheetId="16" r:id="rId14"/>
    <sheet name="C.85" sheetId="18" r:id="rId15"/>
  </sheets>
  <externalReferences>
    <externalReference r:id="rId16"/>
  </externalReferences>
  <definedNames>
    <definedName name="_xlnm._FilterDatabase" localSheetId="14" hidden="1">'C.85'!$C$59:$J$62</definedName>
    <definedName name="_xlnm.Print_Area" localSheetId="1">'C.70'!$A$1:$K$16</definedName>
    <definedName name="_xlnm.Print_Area" localSheetId="2">'C.71'!$A$1:$E$54</definedName>
    <definedName name="_xlnm.Print_Area" localSheetId="3">'C.72'!$A$1:$D$34</definedName>
    <definedName name="_xlnm.Print_Area" localSheetId="4">'C.73'!$A$1:$G$58</definedName>
    <definedName name="_xlnm.Print_Area" localSheetId="5">'C.74-C.75'!$A$62:$E$122</definedName>
    <definedName name="_xlnm.Print_Area" localSheetId="6">'C.76'!$A$60:$H$117</definedName>
    <definedName name="_xlnm.Print_Area" localSheetId="7">'C.77'!$A$60:$H$117</definedName>
    <definedName name="_xlnm.Print_Area" localSheetId="8">'C.78'!$A$1:$H$60</definedName>
    <definedName name="_xlnm.Print_Area" localSheetId="9">'C.79'!$A$61:$J$119</definedName>
    <definedName name="_xlnm.Print_Area" localSheetId="10">'C.80 - 81'!$A$63:$E$122</definedName>
    <definedName name="_xlnm.Print_Area" localSheetId="11">'C.82'!$A$60:$H$117</definedName>
    <definedName name="_xlnm.Print_Area" localSheetId="12">'C.83'!$A$60:$H$117</definedName>
    <definedName name="_xlnm.Print_Area" localSheetId="13">'C.84'!$A$1:$H$60</definedName>
    <definedName name="_xlnm.Print_Area" localSheetId="14">'C.85'!$A$1:$J$72</definedName>
    <definedName name="_xlnm.Print_Area" localSheetId="0">ÍNDICE!$A$1:$B$28</definedName>
    <definedName name="OLE_LINK1" localSheetId="9">'C.79'!#REF!</definedName>
    <definedName name="OLE_LINK1" localSheetId="14">'C.85'!#REF!</definedName>
    <definedName name="TABLA_1">'[1]2019'!$C$6:$G$103</definedName>
    <definedName name="TABLA_2">'[1]2020'!$C$6:$G$97</definedName>
  </definedNames>
  <calcPr calcId="191029"/>
  <extLst>
    <ext xmlns:mx="http://schemas.microsoft.com/office/mac/excel/2008/main" uri="http://schemas.microsoft.com/office/mac/excel/2008/main">
      <mx:ArchID Flags="1"/>
    </ext>
  </extLst>
</workbook>
</file>

<file path=xl/calcChain.xml><?xml version="1.0" encoding="utf-8"?>
<calcChain xmlns="http://schemas.openxmlformats.org/spreadsheetml/2006/main">
  <c r="I89" i="17" l="1"/>
  <c r="I90" i="17"/>
  <c r="I91" i="17"/>
  <c r="I92" i="17"/>
  <c r="F89" i="17"/>
  <c r="F90" i="17"/>
  <c r="F91" i="17"/>
  <c r="F92" i="17"/>
  <c r="I34" i="17"/>
  <c r="I16" i="17" l="1"/>
  <c r="F16" i="17"/>
  <c r="I107" i="17" l="1"/>
  <c r="I108" i="17"/>
  <c r="I109" i="17"/>
  <c r="I110" i="17"/>
  <c r="I111" i="17"/>
  <c r="I112" i="17"/>
  <c r="I113" i="17"/>
  <c r="I114" i="17"/>
  <c r="F107" i="17"/>
  <c r="F108" i="17"/>
  <c r="F109" i="17"/>
  <c r="F110" i="17"/>
  <c r="F111" i="17"/>
  <c r="F112" i="17"/>
  <c r="F113" i="17"/>
  <c r="F114" i="17"/>
  <c r="I78" i="17"/>
  <c r="I79" i="17"/>
  <c r="I80" i="17"/>
  <c r="I81" i="17"/>
  <c r="I82" i="17"/>
  <c r="I83" i="17"/>
  <c r="I84" i="17"/>
  <c r="F78" i="17"/>
  <c r="F79" i="17"/>
  <c r="F80" i="17"/>
  <c r="F81" i="17"/>
  <c r="F82" i="17"/>
  <c r="F83" i="17"/>
  <c r="F43" i="17"/>
  <c r="F44" i="17"/>
  <c r="F45" i="17"/>
  <c r="F46" i="17"/>
  <c r="I43" i="17"/>
  <c r="I44" i="17"/>
  <c r="I45" i="17"/>
  <c r="I46" i="17"/>
  <c r="H105" i="17" l="1"/>
  <c r="G105" i="17"/>
  <c r="H98" i="17"/>
  <c r="J100" i="17" s="1"/>
  <c r="H87" i="17"/>
  <c r="J97" i="17" s="1"/>
  <c r="G87" i="17"/>
  <c r="H76" i="17"/>
  <c r="J85" i="17" s="1"/>
  <c r="G76" i="17"/>
  <c r="H65" i="17"/>
  <c r="J70" i="17" s="1"/>
  <c r="G65" i="17"/>
  <c r="H50" i="17"/>
  <c r="J55" i="17" s="1"/>
  <c r="G50" i="17"/>
  <c r="H38" i="17"/>
  <c r="J48" i="17" s="1"/>
  <c r="G38" i="17"/>
  <c r="H28" i="17"/>
  <c r="G28" i="17"/>
  <c r="G17" i="17"/>
  <c r="G7" i="17"/>
  <c r="I116" i="17"/>
  <c r="I115" i="17"/>
  <c r="I106" i="17"/>
  <c r="I97" i="17"/>
  <c r="I96" i="17"/>
  <c r="I95" i="17"/>
  <c r="I94" i="17"/>
  <c r="I93" i="17"/>
  <c r="I88" i="17"/>
  <c r="I85" i="17"/>
  <c r="I86" i="17"/>
  <c r="I77" i="17"/>
  <c r="I75" i="17"/>
  <c r="I74" i="17"/>
  <c r="I73" i="17"/>
  <c r="I72" i="17"/>
  <c r="I71" i="17"/>
  <c r="I70" i="17"/>
  <c r="I69" i="17"/>
  <c r="I68" i="17"/>
  <c r="I67" i="17"/>
  <c r="I66" i="17"/>
  <c r="I59" i="17"/>
  <c r="I58" i="17"/>
  <c r="I57" i="17"/>
  <c r="I56" i="17"/>
  <c r="I55" i="17"/>
  <c r="I54" i="17"/>
  <c r="I53" i="17"/>
  <c r="I52" i="17"/>
  <c r="I51" i="17"/>
  <c r="I47" i="17"/>
  <c r="I48" i="17"/>
  <c r="I49" i="17"/>
  <c r="I42" i="17"/>
  <c r="I41" i="17"/>
  <c r="I40" i="17"/>
  <c r="I39" i="17"/>
  <c r="I30" i="17"/>
  <c r="I31" i="17"/>
  <c r="I32" i="17"/>
  <c r="I33" i="17"/>
  <c r="I35" i="17"/>
  <c r="I36" i="17"/>
  <c r="I37" i="17"/>
  <c r="I29" i="17"/>
  <c r="F115" i="17"/>
  <c r="F116" i="17"/>
  <c r="F106" i="17"/>
  <c r="F104" i="17"/>
  <c r="F103" i="17"/>
  <c r="F102" i="17"/>
  <c r="F101" i="17"/>
  <c r="F100" i="17"/>
  <c r="F99" i="17"/>
  <c r="F97" i="17"/>
  <c r="F96" i="17"/>
  <c r="F95" i="17"/>
  <c r="F94" i="17"/>
  <c r="F93" i="17"/>
  <c r="F88" i="17"/>
  <c r="F85" i="17"/>
  <c r="F86" i="17"/>
  <c r="F84" i="17"/>
  <c r="F77" i="17"/>
  <c r="F75" i="17"/>
  <c r="F74" i="17"/>
  <c r="F73" i="17"/>
  <c r="F72" i="17"/>
  <c r="F71" i="17"/>
  <c r="F70" i="17"/>
  <c r="F69" i="17"/>
  <c r="F68" i="17"/>
  <c r="F67" i="17"/>
  <c r="F66" i="17"/>
  <c r="F55" i="17"/>
  <c r="F56" i="17"/>
  <c r="F57" i="17"/>
  <c r="F58" i="17"/>
  <c r="F59" i="17"/>
  <c r="F54" i="17"/>
  <c r="F53" i="17"/>
  <c r="F52" i="17"/>
  <c r="F51" i="17"/>
  <c r="F47" i="17"/>
  <c r="F48" i="17"/>
  <c r="F49" i="17"/>
  <c r="F42" i="17"/>
  <c r="F41" i="17"/>
  <c r="F40" i="17"/>
  <c r="F39" i="17"/>
  <c r="F30" i="17"/>
  <c r="F31" i="17"/>
  <c r="F32" i="17"/>
  <c r="F33" i="17"/>
  <c r="F35" i="17"/>
  <c r="F36" i="17"/>
  <c r="F37" i="17"/>
  <c r="F29" i="17"/>
  <c r="F27" i="17"/>
  <c r="F26" i="17"/>
  <c r="F25" i="17"/>
  <c r="F24" i="17"/>
  <c r="F23" i="17"/>
  <c r="F22" i="17"/>
  <c r="F21" i="17"/>
  <c r="F20" i="17"/>
  <c r="F19" i="17"/>
  <c r="F18" i="17"/>
  <c r="I26" i="17"/>
  <c r="I27" i="17"/>
  <c r="I25" i="17"/>
  <c r="I24" i="17"/>
  <c r="I23" i="17"/>
  <c r="I22" i="17"/>
  <c r="I21" i="17"/>
  <c r="I20" i="17"/>
  <c r="I19" i="17"/>
  <c r="I18" i="17"/>
  <c r="H17" i="17"/>
  <c r="J20" i="17" s="1"/>
  <c r="G98" i="17"/>
  <c r="H7" i="17"/>
  <c r="J14" i="17" s="1"/>
  <c r="I15" i="17"/>
  <c r="I14" i="17"/>
  <c r="I13" i="17"/>
  <c r="I12" i="17"/>
  <c r="I11" i="17"/>
  <c r="I10" i="17"/>
  <c r="I9" i="17"/>
  <c r="I8" i="17"/>
  <c r="F9" i="17"/>
  <c r="F10" i="17"/>
  <c r="F11" i="17"/>
  <c r="F12" i="17"/>
  <c r="F13" i="17"/>
  <c r="F14" i="17"/>
  <c r="F15" i="17"/>
  <c r="F8" i="17"/>
  <c r="G57" i="14"/>
  <c r="D57" i="14"/>
  <c r="D47" i="14"/>
  <c r="D49" i="14"/>
  <c r="D51" i="14"/>
  <c r="D53" i="14"/>
  <c r="D55" i="14"/>
  <c r="D56" i="14"/>
  <c r="D30" i="14"/>
  <c r="D34" i="14"/>
  <c r="D37" i="14"/>
  <c r="D38" i="14"/>
  <c r="D41" i="14"/>
  <c r="D42" i="14"/>
  <c r="D45" i="14"/>
  <c r="D8" i="14"/>
  <c r="D12" i="14"/>
  <c r="D16" i="14"/>
  <c r="D18" i="14"/>
  <c r="D20" i="14"/>
  <c r="D22" i="14"/>
  <c r="D24" i="14"/>
  <c r="D26" i="14"/>
  <c r="D28" i="14"/>
  <c r="D7" i="14"/>
  <c r="D48" i="14"/>
  <c r="D50" i="14"/>
  <c r="D52" i="14"/>
  <c r="D54" i="14"/>
  <c r="D29" i="14"/>
  <c r="D31" i="14"/>
  <c r="D32" i="14"/>
  <c r="D33" i="14"/>
  <c r="D35" i="14"/>
  <c r="D36" i="14"/>
  <c r="D39" i="14"/>
  <c r="D40" i="14"/>
  <c r="D43" i="14"/>
  <c r="D44" i="14"/>
  <c r="D46" i="14"/>
  <c r="D9" i="14"/>
  <c r="D10" i="14"/>
  <c r="D11" i="14"/>
  <c r="D13" i="14"/>
  <c r="D14" i="14"/>
  <c r="D15" i="14"/>
  <c r="D17" i="14"/>
  <c r="D19" i="14"/>
  <c r="D21" i="14"/>
  <c r="D23" i="14"/>
  <c r="D25" i="14"/>
  <c r="D27" i="14"/>
  <c r="G54" i="14"/>
  <c r="G55" i="14"/>
  <c r="G56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53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7" i="14"/>
  <c r="F5" i="14"/>
  <c r="H7" i="14" s="1"/>
  <c r="E5" i="14"/>
  <c r="J41" i="17" l="1"/>
  <c r="J66" i="17"/>
  <c r="J31" i="17"/>
  <c r="J34" i="17"/>
  <c r="J95" i="17"/>
  <c r="J89" i="17"/>
  <c r="J91" i="17"/>
  <c r="J90" i="17"/>
  <c r="J92" i="17"/>
  <c r="J69" i="17"/>
  <c r="J49" i="17"/>
  <c r="J11" i="17"/>
  <c r="J106" i="17"/>
  <c r="J109" i="17"/>
  <c r="J113" i="17"/>
  <c r="J107" i="17"/>
  <c r="J110" i="17"/>
  <c r="J114" i="17"/>
  <c r="J116" i="17"/>
  <c r="J111" i="17"/>
  <c r="J115" i="17"/>
  <c r="J112" i="17"/>
  <c r="J108" i="17"/>
  <c r="J10" i="17"/>
  <c r="H55" i="14"/>
  <c r="H42" i="14"/>
  <c r="H15" i="14"/>
  <c r="J23" i="17"/>
  <c r="J47" i="17"/>
  <c r="J73" i="17"/>
  <c r="J27" i="17"/>
  <c r="I17" i="17"/>
  <c r="J19" i="17"/>
  <c r="J39" i="17"/>
  <c r="J40" i="17"/>
  <c r="J68" i="17"/>
  <c r="J26" i="17"/>
  <c r="J22" i="17"/>
  <c r="J36" i="17"/>
  <c r="J58" i="17"/>
  <c r="J72" i="17"/>
  <c r="J94" i="17"/>
  <c r="I105" i="17"/>
  <c r="J25" i="17"/>
  <c r="J21" i="17"/>
  <c r="J30" i="17"/>
  <c r="J54" i="17"/>
  <c r="J93" i="17"/>
  <c r="J103" i="17"/>
  <c r="J42" i="17"/>
  <c r="J43" i="17"/>
  <c r="J45" i="17"/>
  <c r="J44" i="17"/>
  <c r="J46" i="17"/>
  <c r="J18" i="17"/>
  <c r="J24" i="17"/>
  <c r="J99" i="17"/>
  <c r="J102" i="17"/>
  <c r="J32" i="17"/>
  <c r="J84" i="17"/>
  <c r="J80" i="17"/>
  <c r="J81" i="17"/>
  <c r="J78" i="17"/>
  <c r="J82" i="17"/>
  <c r="J79" i="17"/>
  <c r="J83" i="17"/>
  <c r="J53" i="17"/>
  <c r="J51" i="17"/>
  <c r="J56" i="17"/>
  <c r="J52" i="17"/>
  <c r="J57" i="17"/>
  <c r="I50" i="17"/>
  <c r="J59" i="17"/>
  <c r="I98" i="17"/>
  <c r="J101" i="17"/>
  <c r="J104" i="17"/>
  <c r="J96" i="17"/>
  <c r="I87" i="17"/>
  <c r="J88" i="17"/>
  <c r="J77" i="17"/>
  <c r="J86" i="17"/>
  <c r="J75" i="17"/>
  <c r="J71" i="17"/>
  <c r="J67" i="17"/>
  <c r="J74" i="17"/>
  <c r="I38" i="17"/>
  <c r="J35" i="17"/>
  <c r="J29" i="17"/>
  <c r="J33" i="17"/>
  <c r="J37" i="17"/>
  <c r="I28" i="17"/>
  <c r="I65" i="17"/>
  <c r="J9" i="17"/>
  <c r="J13" i="17"/>
  <c r="I7" i="17"/>
  <c r="J16" i="17"/>
  <c r="J12" i="17"/>
  <c r="J8" i="17"/>
  <c r="J15" i="17"/>
  <c r="H27" i="14"/>
  <c r="H11" i="14"/>
  <c r="H38" i="14"/>
  <c r="H51" i="14"/>
  <c r="H23" i="14"/>
  <c r="H50" i="14"/>
  <c r="H34" i="14"/>
  <c r="H19" i="14"/>
  <c r="H46" i="14"/>
  <c r="H30" i="14"/>
  <c r="H26" i="14"/>
  <c r="H22" i="14"/>
  <c r="H18" i="14"/>
  <c r="H14" i="14"/>
  <c r="H10" i="14"/>
  <c r="H49" i="14"/>
  <c r="H45" i="14"/>
  <c r="H41" i="14"/>
  <c r="H37" i="14"/>
  <c r="H33" i="14"/>
  <c r="H29" i="14"/>
  <c r="H54" i="14"/>
  <c r="H25" i="14"/>
  <c r="H21" i="14"/>
  <c r="H17" i="14"/>
  <c r="H13" i="14"/>
  <c r="H9" i="14"/>
  <c r="H48" i="14"/>
  <c r="H44" i="14"/>
  <c r="H40" i="14"/>
  <c r="H36" i="14"/>
  <c r="H32" i="14"/>
  <c r="H57" i="14"/>
  <c r="H53" i="14"/>
  <c r="H28" i="14"/>
  <c r="H24" i="14"/>
  <c r="H20" i="14"/>
  <c r="H16" i="14"/>
  <c r="H12" i="14"/>
  <c r="H8" i="14"/>
  <c r="H47" i="14"/>
  <c r="H43" i="14"/>
  <c r="H39" i="14"/>
  <c r="H35" i="14"/>
  <c r="H31" i="14"/>
  <c r="H56" i="14"/>
  <c r="H52" i="14"/>
  <c r="J17" i="17" l="1"/>
  <c r="J105" i="17"/>
  <c r="J98" i="17"/>
  <c r="J38" i="17"/>
  <c r="J50" i="17"/>
  <c r="J7" i="17"/>
  <c r="J65" i="17"/>
  <c r="J76" i="17"/>
  <c r="J87" i="17"/>
  <c r="J28" i="17"/>
  <c r="I76" i="17"/>
  <c r="H5" i="14"/>
  <c r="G5" i="14" l="1"/>
  <c r="C6" i="19" l="1"/>
  <c r="B6" i="19"/>
  <c r="D6" i="19" l="1"/>
  <c r="K8" i="21" l="1"/>
  <c r="J8" i="21"/>
  <c r="I8" i="21"/>
  <c r="H8" i="21"/>
  <c r="G8" i="21"/>
  <c r="K7" i="21"/>
  <c r="J7" i="21"/>
  <c r="I7" i="21"/>
  <c r="H7" i="21"/>
  <c r="G7" i="21"/>
  <c r="G12" i="21"/>
  <c r="H12" i="21"/>
  <c r="I12" i="21"/>
  <c r="J12" i="21"/>
  <c r="K12" i="21"/>
  <c r="I11" i="21"/>
  <c r="J11" i="21"/>
  <c r="K11" i="21"/>
  <c r="H11" i="21"/>
  <c r="G11" i="21"/>
</calcChain>
</file>

<file path=xl/sharedStrings.xml><?xml version="1.0" encoding="utf-8"?>
<sst xmlns="http://schemas.openxmlformats.org/spreadsheetml/2006/main" count="2183" uniqueCount="707">
  <si>
    <t>C.85  PERÚ: IMPORTACIONES AGRARIAS POR SUBPARTIDA NACIONAL SEGÚN PAÍS DE ORIGEN,</t>
  </si>
  <si>
    <t>continúa C.76</t>
    <phoneticPr fontId="2" type="noConversion"/>
  </si>
  <si>
    <t>continúa C.83</t>
    <phoneticPr fontId="11" type="noConversion"/>
  </si>
  <si>
    <t>continúa C.79</t>
    <phoneticPr fontId="2" type="noConversion"/>
  </si>
  <si>
    <t>continúa C.77</t>
    <phoneticPr fontId="11" type="noConversion"/>
  </si>
  <si>
    <t xml:space="preserve"> </t>
  </si>
  <si>
    <t xml:space="preserve">         (Peso Neto tonelada)</t>
  </si>
  <si>
    <t xml:space="preserve">C.71  PERÚ: BALANZA COMERCIAL AGRARIA POR PRINCIPALES SUBPARTIDAS NACIONALES, </t>
    <phoneticPr fontId="2" type="noConversion"/>
  </si>
  <si>
    <t xml:space="preserve">C.73  PERÚ: EXPORTACIONES AGRARIAS TRADICIONALES Y NO TRADICIONALES POR SUBPARTIDA NACIONAL, </t>
  </si>
  <si>
    <t xml:space="preserve">C.79  PERÚ: EXPORTACIONES AGRARIAS POR SUBPARTIDA NACIONAL SEGÚN PAÍS DESTINO, </t>
    <phoneticPr fontId="2" type="noConversion"/>
  </si>
  <si>
    <t>Cuadro</t>
  </si>
  <si>
    <t xml:space="preserve">Descripción </t>
  </si>
  <si>
    <t>C.72</t>
  </si>
  <si>
    <t>BALANZA COMERCIAL</t>
  </si>
  <si>
    <t>Descripcion</t>
  </si>
  <si>
    <t>2019/ 2018</t>
  </si>
  <si>
    <t>Subpartida Nacional</t>
  </si>
  <si>
    <t>Total Exportaciones</t>
  </si>
  <si>
    <t>Exportaciones Tradicionales</t>
  </si>
  <si>
    <t>País destino</t>
  </si>
  <si>
    <t>0901119000</t>
  </si>
  <si>
    <t>0806100000</t>
  </si>
  <si>
    <t>0804502000</t>
  </si>
  <si>
    <t>0709200000</t>
  </si>
  <si>
    <t>0803901100</t>
  </si>
  <si>
    <t>Peso Neto (t)</t>
  </si>
  <si>
    <t>C.84</t>
  </si>
  <si>
    <t>C.85</t>
  </si>
  <si>
    <t>Orden</t>
  </si>
  <si>
    <t>Subpartida 
Nacional</t>
  </si>
  <si>
    <t>Descripción</t>
  </si>
  <si>
    <t>Otros</t>
  </si>
  <si>
    <t>DESCRIPCIÓN</t>
  </si>
  <si>
    <t xml:space="preserve">Fuente: Superintendencia Nacional de Aduanas y de Administración Tributaria </t>
  </si>
  <si>
    <t>PRODUCTOS EXPORTADOS</t>
  </si>
  <si>
    <t>C.70</t>
  </si>
  <si>
    <t>C.71</t>
  </si>
  <si>
    <t>sigue…</t>
  </si>
  <si>
    <t>País de origen</t>
  </si>
  <si>
    <t>País</t>
  </si>
  <si>
    <t xml:space="preserve">Exportaciones </t>
  </si>
  <si>
    <t>Importaciones</t>
  </si>
  <si>
    <t>Exportación e importación</t>
  </si>
  <si>
    <t>Variables</t>
  </si>
  <si>
    <t>Variación</t>
  </si>
  <si>
    <t/>
  </si>
  <si>
    <t>Subpartida
 nacional</t>
  </si>
  <si>
    <t>Var.</t>
  </si>
  <si>
    <t>%</t>
  </si>
  <si>
    <t>1006300000</t>
  </si>
  <si>
    <t>2309909000</t>
  </si>
  <si>
    <t>C.73</t>
  </si>
  <si>
    <t>C.74</t>
  </si>
  <si>
    <t>C.75</t>
  </si>
  <si>
    <t>C.76</t>
  </si>
  <si>
    <t>C.77</t>
  </si>
  <si>
    <t>C.78</t>
  </si>
  <si>
    <t>C.79</t>
  </si>
  <si>
    <t xml:space="preserve">Balanza Comercial </t>
  </si>
  <si>
    <t xml:space="preserve">Comercio Externo </t>
  </si>
  <si>
    <r>
      <t>r</t>
    </r>
    <r>
      <rPr>
        <sz val="6"/>
        <rFont val="Arial Narrow"/>
        <family val="2"/>
      </rPr>
      <t xml:space="preserve"> revisada</t>
    </r>
  </si>
  <si>
    <t xml:space="preserve">Total </t>
  </si>
  <si>
    <t>C.80</t>
  </si>
  <si>
    <t>C.81</t>
  </si>
  <si>
    <t>C.82</t>
  </si>
  <si>
    <t>C.83</t>
  </si>
  <si>
    <t xml:space="preserve">Exportaciones          </t>
    <phoneticPr fontId="8" type="noConversion"/>
  </si>
  <si>
    <t xml:space="preserve">Importaciones </t>
    <phoneticPr fontId="8" type="noConversion"/>
  </si>
  <si>
    <t>2016/ 2015</t>
  </si>
  <si>
    <t>2017/ 2016</t>
  </si>
  <si>
    <t>2018/ 2017</t>
  </si>
  <si>
    <t>PRODUCTOS IMPORTADOS</t>
  </si>
  <si>
    <r>
      <t>r</t>
    </r>
    <r>
      <rPr>
        <sz val="6"/>
        <rFont val="Arial Narrow"/>
        <family val="2"/>
      </rPr>
      <t xml:space="preserve">  revisada</t>
    </r>
  </si>
  <si>
    <t>Exportaciones No Tradicionales</t>
  </si>
  <si>
    <t>Masa Neta (t)</t>
  </si>
  <si>
    <t>Valor CIF (Miles USD)</t>
  </si>
  <si>
    <t>Valor FOB (Miles USD)</t>
  </si>
  <si>
    <t xml:space="preserve">          (Valor CIF Miles USD)</t>
    <phoneticPr fontId="11" type="noConversion"/>
  </si>
  <si>
    <t>Total</t>
    <phoneticPr fontId="11" type="noConversion"/>
  </si>
  <si>
    <t>Subpartida Nacional</t>
    <phoneticPr fontId="2" type="noConversion"/>
  </si>
  <si>
    <t xml:space="preserve">         (Peso Neto toneladas)</t>
    <phoneticPr fontId="2" type="noConversion"/>
  </si>
  <si>
    <t xml:space="preserve">         (Peso Neto toneladas)</t>
    <phoneticPr fontId="11" type="noConversion"/>
  </si>
  <si>
    <t xml:space="preserve">          (Valor FOB Miles USD)</t>
    <phoneticPr fontId="11" type="noConversion"/>
  </si>
  <si>
    <t>Descripción/País Destino</t>
    <phoneticPr fontId="2" type="noConversion"/>
  </si>
  <si>
    <t>0811909100</t>
  </si>
  <si>
    <t>Descripción/País Origen</t>
  </si>
  <si>
    <t>0804400000</t>
  </si>
  <si>
    <t>2020 r</t>
  </si>
  <si>
    <t>2020/ 2019</t>
  </si>
  <si>
    <t>Perú: Exportaciones agrarias por subpartida nacional, 2019/2020 (Peso Neto toneladas)</t>
  </si>
  <si>
    <t>Perú: Exportaciones agrarias por subpartida nacional, 2019/2020 (Valor FOB Miles USD)</t>
  </si>
  <si>
    <t>Perú: Importaciones agrarias por subpartida nacional, 2019/2020 (Peso Neto toneladas)</t>
  </si>
  <si>
    <t>Perú: Importaciones agrarias por subpartida nacional, 2019/2020 (Valor CIF Miles USD)</t>
  </si>
  <si>
    <t>2020r</t>
  </si>
  <si>
    <t>Part %
2020</t>
  </si>
  <si>
    <t>Variación
2019/2020</t>
  </si>
  <si>
    <t>C.80  PERÚ: IMPORTACIONES AGRARIAS POR SUBPARTIDA NACIONAL, 2019/2020</t>
  </si>
  <si>
    <t>C.81  PERÚ: IMPORTACIONES AGRARIAS POR SUBPARTIDA NACIONAL, 2019/2020.  (Valor CIF Miles USD)</t>
  </si>
  <si>
    <t>C.74  PERÚ: EXPORTACIONES AGRARIAS POR SUBPARTIDA NACIONAL, 2019/2020</t>
  </si>
  <si>
    <t xml:space="preserve">C.75  PERÚ: EXPORTACIONES AGRARIAS POR SUBPARTIDA NACIONAL, 2019/2020 </t>
  </si>
  <si>
    <t>1008509000</t>
  </si>
  <si>
    <t>1701140000</t>
  </si>
  <si>
    <t>1701999000</t>
  </si>
  <si>
    <t>0805299000</t>
  </si>
  <si>
    <t>0810400000</t>
  </si>
  <si>
    <t>1801001900</t>
  </si>
  <si>
    <t>Holanda</t>
  </si>
  <si>
    <t>Estados Unidos</t>
  </si>
  <si>
    <t>España</t>
  </si>
  <si>
    <t>Inglaterra</t>
  </si>
  <si>
    <t>Ecuador</t>
  </si>
  <si>
    <t>Alemania</t>
  </si>
  <si>
    <t>Hong Kong</t>
  </si>
  <si>
    <t>Bélgica</t>
  </si>
  <si>
    <t>Corea del Sur</t>
  </si>
  <si>
    <t>China</t>
  </si>
  <si>
    <t>Guatemala</t>
  </si>
  <si>
    <t>Nueva Zelanda</t>
  </si>
  <si>
    <t>Chile</t>
  </si>
  <si>
    <t>Uruguay</t>
  </si>
  <si>
    <t>Paraguay</t>
  </si>
  <si>
    <t>Brasil</t>
  </si>
  <si>
    <t>Canadá</t>
  </si>
  <si>
    <t>Bolivia</t>
  </si>
  <si>
    <t>Argentina</t>
  </si>
  <si>
    <t>0810909000</t>
  </si>
  <si>
    <t>2005600000</t>
  </si>
  <si>
    <t>0904211090</t>
  </si>
  <si>
    <t>0805210000</t>
  </si>
  <si>
    <t>0811909900</t>
  </si>
  <si>
    <t>2005991000</t>
  </si>
  <si>
    <t>2207100000</t>
  </si>
  <si>
    <t>2005999000</t>
  </si>
  <si>
    <t>0910110000</t>
  </si>
  <si>
    <t>2001909000</t>
  </si>
  <si>
    <t>0402911000</t>
  </si>
  <si>
    <t>1905310000</t>
  </si>
  <si>
    <t>2009892000</t>
  </si>
  <si>
    <t>1804001200</t>
  </si>
  <si>
    <t>0703100000</t>
  </si>
  <si>
    <t>1902190000</t>
  </si>
  <si>
    <t>0710801000</t>
  </si>
  <si>
    <t>2005992000</t>
  </si>
  <si>
    <t>5105391000</t>
  </si>
  <si>
    <t>1905901000</t>
  </si>
  <si>
    <t>1511100000</t>
  </si>
  <si>
    <t>0801220000</t>
  </si>
  <si>
    <t>2005700000</t>
  </si>
  <si>
    <t>3203002100</t>
  </si>
  <si>
    <t>1404902000</t>
  </si>
  <si>
    <t>2008999000</t>
  </si>
  <si>
    <t>2106902900</t>
  </si>
  <si>
    <t>0710809000</t>
  </si>
  <si>
    <t>3301130000</t>
  </si>
  <si>
    <t>1801002000</t>
  </si>
  <si>
    <t>1805000000</t>
  </si>
  <si>
    <t>0708100000</t>
  </si>
  <si>
    <t>2008300000</t>
  </si>
  <si>
    <t>4409229010</t>
  </si>
  <si>
    <t>0805100000</t>
  </si>
  <si>
    <t>1302391000</t>
  </si>
  <si>
    <t>1106201000</t>
  </si>
  <si>
    <t>1806900000</t>
  </si>
  <si>
    <t>2302300000</t>
  </si>
  <si>
    <t>1804001100</t>
  </si>
  <si>
    <t>2103902000</t>
  </si>
  <si>
    <t>1005903000</t>
  </si>
  <si>
    <t>1803100000</t>
  </si>
  <si>
    <t>1211903000</t>
  </si>
  <si>
    <t>1212290000</t>
  </si>
  <si>
    <t>2103909000</t>
  </si>
  <si>
    <t>4409229020</t>
  </si>
  <si>
    <t>2002900000</t>
  </si>
  <si>
    <t>1207999900</t>
  </si>
  <si>
    <t>2009391000</t>
  </si>
  <si>
    <t>2106907900</t>
  </si>
  <si>
    <t>4407990000</t>
  </si>
  <si>
    <t>4407299000</t>
  </si>
  <si>
    <t>0711200000</t>
  </si>
  <si>
    <t>2008910000</t>
  </si>
  <si>
    <t>4409291000</t>
  </si>
  <si>
    <t>1515900090</t>
  </si>
  <si>
    <t>0904221000</t>
  </si>
  <si>
    <t>3203001400</t>
  </si>
  <si>
    <t>2202100000</t>
  </si>
  <si>
    <t>0603199000</t>
  </si>
  <si>
    <t>2309902000</t>
  </si>
  <si>
    <t>Premezclas</t>
  </si>
  <si>
    <t>4409292000</t>
  </si>
  <si>
    <t>0712909000</t>
  </si>
  <si>
    <t>1511900000</t>
  </si>
  <si>
    <t>0713509000</t>
  </si>
  <si>
    <t>1904100000</t>
  </si>
  <si>
    <t>2007999100</t>
  </si>
  <si>
    <t>3302109000</t>
  </si>
  <si>
    <t>Colombia</t>
  </si>
  <si>
    <t>Rusia</t>
  </si>
  <si>
    <t>Francia</t>
  </si>
  <si>
    <t>Italia</t>
  </si>
  <si>
    <t>Australia</t>
  </si>
  <si>
    <t>Indonesia</t>
  </si>
  <si>
    <t>Polonia</t>
  </si>
  <si>
    <t>Suecia</t>
  </si>
  <si>
    <t>Dinamarca</t>
  </si>
  <si>
    <t>Puerto Rico</t>
  </si>
  <si>
    <t>Costa Rica</t>
  </si>
  <si>
    <t>Tailandia</t>
  </si>
  <si>
    <t>Honduras</t>
  </si>
  <si>
    <t>Portugal</t>
  </si>
  <si>
    <t>El Salvador</t>
  </si>
  <si>
    <t>Israel</t>
  </si>
  <si>
    <t>Arabia Saudita</t>
  </si>
  <si>
    <t>Finlandia</t>
  </si>
  <si>
    <t>Nicaragua</t>
  </si>
  <si>
    <t>2203000000</t>
  </si>
  <si>
    <t>2202990000</t>
  </si>
  <si>
    <t>Whisky</t>
  </si>
  <si>
    <t>1905909000</t>
  </si>
  <si>
    <t>India</t>
  </si>
  <si>
    <t>Sri Lanka</t>
  </si>
  <si>
    <t>Singapur</t>
  </si>
  <si>
    <t>Suiza</t>
  </si>
  <si>
    <t>Grecia</t>
  </si>
  <si>
    <t>Venezuela</t>
  </si>
  <si>
    <t>Ucrania</t>
  </si>
  <si>
    <t>PAÍSES CON LOS QUE REGISTRA MAYOR SUPERÁVIT</t>
  </si>
  <si>
    <t>PAÍSES CON LOS QUE REGISTRA MENOR  DÉFICIT</t>
  </si>
  <si>
    <t>C.72  PERÚ: BALANZA COMERCIAL AGRARIA POR PAÍS DESTINO/ORIGEN,</t>
  </si>
  <si>
    <t>Malaysia</t>
  </si>
  <si>
    <t>Azucares De Caña O Remoladra Refinados En Estado Solido, Los Demas</t>
  </si>
  <si>
    <t>Aguacates (Paltas) , Frescas O Secas</t>
  </si>
  <si>
    <t>Uvas Frescas</t>
  </si>
  <si>
    <t>Mangos Y Mangostanes, Frescos O Secos</t>
  </si>
  <si>
    <t>Esparragos, Frescos O Refrigerados</t>
  </si>
  <si>
    <t>Los Demas Citricos</t>
  </si>
  <si>
    <t>Mango Congelado C/Azucar (Mangifera Indica L)</t>
  </si>
  <si>
    <t>Bananas Incluidos Los Platanos Tipo "Cavendish Valery" Frescos</t>
  </si>
  <si>
    <t>Los Demas Quinua, Excepto Para Siembra</t>
  </si>
  <si>
    <t>Esparragos Preparados O Conservados, Sin Congelar</t>
  </si>
  <si>
    <t>Alcachofas (Alcauciles)</t>
  </si>
  <si>
    <t>Hortalizas Preparadas O Consrvadas Sin Congelar, Las Demas</t>
  </si>
  <si>
    <t>Los Demas Paprika</t>
  </si>
  <si>
    <t>Alcohol Etilico S/ Desnaturalizar C/ Grado Alcoholico Volumetrico Mayor O Igual A 80% Vol</t>
  </si>
  <si>
    <t>Hortalizas,Frutas Y Demas Partes Comestibles De Plantas,Prep. O Conserv.En Vinagre O En Acido Acetico,Demas</t>
  </si>
  <si>
    <t>Prod. D Panad., Pastel. O Gallet....Galltas Dulces (Con Adicion D</t>
  </si>
  <si>
    <t>Leche Evaporada Sin Azucar Ni Edulcorante</t>
  </si>
  <si>
    <t>Cebollas Y Chalotes, Frescos O Refrigerados</t>
  </si>
  <si>
    <t>Jugo De Maracuya (Parchita) (Passiflora Edulis)</t>
  </si>
  <si>
    <t>Arroz Semiblanqueado O Blanqueado, Incluso Pulido O Glaseado</t>
  </si>
  <si>
    <t>Con Un Indice De Acidez Expresado En Acido Oleico Superior A</t>
  </si>
  <si>
    <t>Pimiento Piquillo (Capsicum Annuum)</t>
  </si>
  <si>
    <t>Demas Pastas Alimenticias S/Cocer, Rellenar Ni Preparar De Otra Forma</t>
  </si>
  <si>
    <t>Esparragos Congelados</t>
  </si>
  <si>
    <t>Aceite De Palma En Bruto</t>
  </si>
  <si>
    <t>Galletas Saladas O Aromatizadas</t>
  </si>
  <si>
    <t>Aceitunas Preparadas O Conservadas, Sin Congelar</t>
  </si>
  <si>
    <t>Carmin De Cochinilla</t>
  </si>
  <si>
    <t>Tara En Polvo (Caesalpinea Spinosa)</t>
  </si>
  <si>
    <t>Demas Frutas/Frutos Y Demas Partes Comestibles De Plantas, Preparadas O Conservadas De Otro Modo</t>
  </si>
  <si>
    <t>Las Demas Hortalizas Incluso Silvestres</t>
  </si>
  <si>
    <t>Prep. Compuestas Cuyo Grado Volum Sea &lt;= 0,5 % Presentadas En Envases, Las Demas</t>
  </si>
  <si>
    <t>Cacao En Grano, Entero O Partido, Tostado</t>
  </si>
  <si>
    <t>Aceites Esenciales De Limon.</t>
  </si>
  <si>
    <t>Arvejas (Guisantes, Chicharos) (Pisum Sativum) Frescas O Refrigeradas</t>
  </si>
  <si>
    <t>Demas Chocolates Y Preparaciones Alimenticias Que Contengan Cacao</t>
  </si>
  <si>
    <t>Naranjas , Frescas O Secas</t>
  </si>
  <si>
    <t>Con Un Indice De Acidez Expresado En Acido Oleico Inferior O</t>
  </si>
  <si>
    <t>Jug. Y Extr. Veg....Mucilag Y Espesativos ...Los Demas...Mucilago</t>
  </si>
  <si>
    <t>Los Demas Tomates Preparados O Conservados (Excepto En Vinagre)</t>
  </si>
  <si>
    <t>Agrios (Citricos) Preparados O Conservados De Otro Modo</t>
  </si>
  <si>
    <t>Demas Preparaciones Para Salsas, Y Demas Salsas Preparadas</t>
  </si>
  <si>
    <t>Aceitunas Conservadas Provisionalmente, Todavia Impropias Para El Consumo Inmediato</t>
  </si>
  <si>
    <t>Salvados, Moyuelos Y Demas Residuos Del Cernido, Molienda U Otros Tratamientos Del Trigo</t>
  </si>
  <si>
    <t>Cerveza De Malta.</t>
  </si>
  <si>
    <t>Oregano (Origanum Vulgare)</t>
  </si>
  <si>
    <t>Cacao En Polvo Sin Adicion De Azucar Ni Otro Edulcorante.</t>
  </si>
  <si>
    <t>Harina De Maca (Lepidium Meyenii)</t>
  </si>
  <si>
    <t>Madera Moldurada</t>
  </si>
  <si>
    <t>Aceite De Palma Y Sus Fracciones, Incluso Refinado Pero Sin Modificar Quimicamente</t>
  </si>
  <si>
    <t>Blanco Gigante (Zea Mays Amilacea Cv Gigante)</t>
  </si>
  <si>
    <t>Demas Hortalizas,Mezclas De Hortalizas,Cortadas En Trozos O Rodajas,Trituradas O Pulverizadas, Sin Otra Prep.</t>
  </si>
  <si>
    <t>Pasta De Cacao Sin Desgrasar</t>
  </si>
  <si>
    <t>Agua, Incluidas El Agua Mineral Y La Gaseada, Con Adicion De Azucar U Otro Edulcorante</t>
  </si>
  <si>
    <t>0904219000</t>
  </si>
  <si>
    <t>Los Demas Frutos De Los G+Neros Capsicum O Pimienta,Secos Sin Tri</t>
  </si>
  <si>
    <t>De Limon De La Subpartida 08055021</t>
  </si>
  <si>
    <t>Productos A Base De Cereales, Obtenidos Por Inflado O Tostado</t>
  </si>
  <si>
    <t>1209915000</t>
  </si>
  <si>
    <t>Semillas De Tomates (Licopersicum Spp.)</t>
  </si>
  <si>
    <t>Materias Colorantes De Origen Vegetal De Achiote (Onoto, Bija)</t>
  </si>
  <si>
    <t>Demas Nueces Y Almendra De Palma Incluso Quebrantada</t>
  </si>
  <si>
    <t>Los Demas Productos De Panaderia , Pasteleria O Galleteria, Incl C/Adicion De Cacao</t>
  </si>
  <si>
    <t>Las Demas Complementos Alimenticios</t>
  </si>
  <si>
    <t>Los Demas Aceites Y Grasas Vegetales Fijas Y Sus Fracciones Incl. Referidas</t>
  </si>
  <si>
    <t>Habas, Haba Caballar Y Haba Menor Excepto Para Siembra</t>
  </si>
  <si>
    <t>Paprika (Capsicum Annuum, L.) Triturados O Pulverizados</t>
  </si>
  <si>
    <t>Palmitos Preparados O Conservados De Otro Modo</t>
  </si>
  <si>
    <t>1005909000</t>
  </si>
  <si>
    <t>Los Demas Maices</t>
  </si>
  <si>
    <t>Demas Mezclas De Sust. Odoriferas P` Indust. Alimentaria O De Bebidas .</t>
  </si>
  <si>
    <t>Las Demas Aguas</t>
  </si>
  <si>
    <t>Las Demas Confituras, Jaleas Y Mermeladas De Frutas U Otros Frutos</t>
  </si>
  <si>
    <t>0910300000</t>
  </si>
  <si>
    <t>Curcuma</t>
  </si>
  <si>
    <t>Ago 2020r</t>
  </si>
  <si>
    <t>Ago
2020r</t>
  </si>
  <si>
    <t>Corea Del Sur</t>
  </si>
  <si>
    <t>Viet Nam</t>
  </si>
  <si>
    <t> 1005901100</t>
  </si>
  <si>
    <t>Maiz Duro Amarillo</t>
  </si>
  <si>
    <t> 1001991000</t>
  </si>
  <si>
    <t>Trigo S/M</t>
  </si>
  <si>
    <t> 2304000000</t>
  </si>
  <si>
    <t>Tortas Y Demas Residuos Solidos De La Extraccion De Aceite De Soja (Soya), Incluido Molidos O En Pellets</t>
  </si>
  <si>
    <t> 1507100000</t>
  </si>
  <si>
    <t>Aceite De Soja (Soya) En Bruto, Incluso Desgomado</t>
  </si>
  <si>
    <t> 1006300000</t>
  </si>
  <si>
    <t>Las Demas Preparaciones Alimenticias No Expresadas Ni Comprendidas En Otra Parte</t>
  </si>
  <si>
    <t>Leche Y Nata Concent. S/ Azucar,En Polvo,(Grasa Mayor O Igual Al 26%,Env.Mayor A 2.5Kg)</t>
  </si>
  <si>
    <t>Alcohol Etilico Y Aguardiente Desnaturalizados, De Cualquier Grad</t>
  </si>
  <si>
    <t>Aceite Refinado De Soya (Soja) Y Sus Fracciones , Pero Sin Modificar, Los Demas</t>
  </si>
  <si>
    <t>Leche Y Nata Concent. C/ Azucar En Polvo,(Grasa Menor O Igual A 1.5% Peso Envases De Otra Presentacion)</t>
  </si>
  <si>
    <t>Grasa Lactea Anhidra (Butteroil)</t>
  </si>
  <si>
    <t>Lentejas Excepto Para La Siembra</t>
  </si>
  <si>
    <t>Los Demas Trigo Duro, Excepto Para Siembra</t>
  </si>
  <si>
    <t>Manzanas Frescas</t>
  </si>
  <si>
    <t>Extractos, Esencias Y Concentrados De Cafe</t>
  </si>
  <si>
    <t>Arvejas Partidas Excepto Para La Siembra</t>
  </si>
  <si>
    <t>Gelatinas Y Sus Derivados</t>
  </si>
  <si>
    <t>Leche Maternizada O Humanizada</t>
  </si>
  <si>
    <t>Demas Preparaciones Alimentiicias De Harina Semola, Almidon, Fecula O Extracto De Malta</t>
  </si>
  <si>
    <t>Harina De Habas (Porotos, Frijoles, Frejoles) De Soja (Soya)</t>
  </si>
  <si>
    <t>Fecula De Papa (Patata)</t>
  </si>
  <si>
    <t>Harina De Maiz</t>
  </si>
  <si>
    <t>Canela (Cinnamomum Zeylanicum Blume</t>
  </si>
  <si>
    <t>Bombones, Caramelos Confites Y Pastillas, Sin Cacao</t>
  </si>
  <si>
    <t>Peras Frescas</t>
  </si>
  <si>
    <t>Papas (Patatas) Congeladas</t>
  </si>
  <si>
    <t>Las Demas, Que Tengan Por Lo Menos, Una Hoja Externa De Madera Di</t>
  </si>
  <si>
    <t>Uvas Secas, Incluidas Las Pasas</t>
  </si>
  <si>
    <t>Duraznos En Agua Con Adicion De Azucar U Otro Edulcorante, Incluido El Jarabe</t>
  </si>
  <si>
    <t>Trozos Y Despojos Comestibles De Pavo (Gallipavo), Congelados</t>
  </si>
  <si>
    <t>Maiz Reventon (Zea Mays Convar. Microsperma O Zea Mays Var. Everta)</t>
  </si>
  <si>
    <t>Con Un Contenido De Humedad Inferior Al 50% En Peso, Calculad</t>
  </si>
  <si>
    <t>Estomagos(Mondongos) De Animales,Excepto Pescados</t>
  </si>
  <si>
    <t>Grasas Y Aceites, Vegetales, Y Sus Fracciones, Parcial O Totalmente Hidrogenados</t>
  </si>
  <si>
    <t>Harina, Polvo Y "Pellets", De Carne O Despojos, Impropios Para La Alimentacion Humana</t>
  </si>
  <si>
    <t>Preparaciones A Base De Extractos, Esencias O Concentrados O A Base De Cafe</t>
  </si>
  <si>
    <t>Ron Y Demas Aguardientes De Cana</t>
  </si>
  <si>
    <t>Leche Condensada</t>
  </si>
  <si>
    <t>Mezclas De Sust. Odoriferas P` Indust. Aliment/Bebidas Con Grado Alcoh.Volumet.&gt;=0,5%</t>
  </si>
  <si>
    <t>Granos Trabajados (P.Ej. Mondados, Perlados, Troceados O Quebrantados) De Avena</t>
  </si>
  <si>
    <t>Demas Materias Proteinicas Y Sus Derivados , No Expresados Ni Comprendidos En Otra Parte</t>
  </si>
  <si>
    <t>Gallos Y Gallinas De Peso Inferior O Igual A 185 Gr</t>
  </si>
  <si>
    <t>Los Demas Almendras Sin Cascara Frescas O Secas</t>
  </si>
  <si>
    <t>Los Demas Garbanzos, Exepto Para La Siembra</t>
  </si>
  <si>
    <t>Levaduras Vivas, Excepto De Cultivo</t>
  </si>
  <si>
    <t>Higados De Bovinos, Congelados</t>
  </si>
  <si>
    <t>Demas Productos A Base De Cereales Obtenidos Por Inflado O Tostado</t>
  </si>
  <si>
    <t>Presentadas En Envases Acondicionados Para La Venta Al Por</t>
  </si>
  <si>
    <t>Maltosa Y Demas Azucares, Incluido El Azucar Invertido</t>
  </si>
  <si>
    <t>Los Demas Concentrados De Proteinas Y Sustancias Proteicas Texturadas</t>
  </si>
  <si>
    <t>Los Demas Despojos Comestibles De La Especia Bovina, Congelados, Excepto Lengua E Higado</t>
  </si>
  <si>
    <t>Carne Y Despojos Comestibles, De Aves Frescos Refrigerados O Cong</t>
  </si>
  <si>
    <t>Demas Grasas Y Aceites Animales O Vegetales Y Sus Fracciones, Cocidos, Oxidados, Deshidratados, Sulfurados</t>
  </si>
  <si>
    <t>continúa C.82</t>
  </si>
  <si>
    <t>Republica Checa</t>
  </si>
  <si>
    <t>Arandanos  Rojos,  Mirtilos Y Demas Frutos  Del  Genero  Vaccinium, Frescos</t>
  </si>
  <si>
    <t>Cafe Sin Tostar, Sin Descafeinar,  Los Demas</t>
  </si>
  <si>
    <t xml:space="preserve">Preparaciones Utilizadas Para La Alimentacion De Los Animales, Demas </t>
  </si>
  <si>
    <t xml:space="preserve">Los Demas Cacao En Grano, Entero O Partido, Crudo </t>
  </si>
  <si>
    <t xml:space="preserve">Irlanda </t>
  </si>
  <si>
    <t xml:space="preserve"> Azucar</t>
  </si>
  <si>
    <t>Los Demas Frutas Y Otros Frutos, Sin Cocer O Cocidos En Agua O Vapor</t>
  </si>
  <si>
    <t>Arroz  Semiblanqueado  O  Blanqueado, Incluso  Pulido  O  Glaseado</t>
  </si>
  <si>
    <t xml:space="preserve">Pelo Fino Cardado O Peinado: De Alpaca O De Llama, Los Demas </t>
  </si>
  <si>
    <t>Nueces Del Brasil Sin  Cascara  Frescas O Secas</t>
  </si>
  <si>
    <t>1005901100</t>
  </si>
  <si>
    <t>1001991000</t>
  </si>
  <si>
    <t xml:space="preserve"> Trigo S/M</t>
  </si>
  <si>
    <t>2304000000</t>
  </si>
  <si>
    <t>Tortas Y Demas Residuos Solidos De La Extraccion  De Aceite De Soja (Soya), Incluido Molidos O En Pellets</t>
  </si>
  <si>
    <t>1507100000</t>
  </si>
  <si>
    <t>1201900000</t>
  </si>
  <si>
    <t xml:space="preserve"> Grano De Soya Boliviano</t>
  </si>
  <si>
    <t>2106909000</t>
  </si>
  <si>
    <t>0402211900</t>
  </si>
  <si>
    <t>1507909000</t>
  </si>
  <si>
    <t>0402109000</t>
  </si>
  <si>
    <t>2207200010</t>
  </si>
  <si>
    <t>0405902000</t>
  </si>
  <si>
    <t>0713409000</t>
  </si>
  <si>
    <t>1001190000</t>
  </si>
  <si>
    <t>0808100000</t>
  </si>
  <si>
    <t>2101110000</t>
  </si>
  <si>
    <t>5201002000</t>
  </si>
  <si>
    <t>Algodon - De Longitus De Fibra Superior A 2857 Mm (1 1/8 Pulgada) Pero In</t>
  </si>
  <si>
    <t>0602200000</t>
  </si>
  <si>
    <t>Arboles, Arbustos Y Matas, De Frutas O De Otros Frutos Comestibles, Incluso  Injertados</t>
  </si>
  <si>
    <t>1901109900</t>
  </si>
  <si>
    <t>Los Demas Preparaciones Para Alimentacion Infantil Acondic. Para La Venta  Al Por Menor</t>
  </si>
  <si>
    <t>2309109000</t>
  </si>
  <si>
    <t>Prep.Utilz P' Limenta D' Perros O Gatos Venta Por Menor...Los Dem</t>
  </si>
  <si>
    <t>4407119000</t>
  </si>
  <si>
    <t>1003900000</t>
  </si>
  <si>
    <t>0207140090</t>
  </si>
  <si>
    <t>2204210000</t>
  </si>
  <si>
    <t>Demas Vinos En Recipientes Con Capacidad Meno O Igual A  2 L</t>
  </si>
  <si>
    <t>0713109020</t>
  </si>
  <si>
    <t>1901909000</t>
  </si>
  <si>
    <t>1901101000</t>
  </si>
  <si>
    <t>3503001000</t>
  </si>
  <si>
    <t>1005100000</t>
  </si>
  <si>
    <t>Maiz  Para Siembra</t>
  </si>
  <si>
    <t>2106907300</t>
  </si>
  <si>
    <t>Complementos Alimencticios  Que Contengan Exclusivamente Mezclas De Vitaminas Y Mineral</t>
  </si>
  <si>
    <t>0906110000</t>
  </si>
  <si>
    <t>1208100000</t>
  </si>
  <si>
    <t>5201003000</t>
  </si>
  <si>
    <t>Algodon - De Longitus De Fibra Superior A 2222 Mm (7/8 Pulgada) Pero Infe</t>
  </si>
  <si>
    <t>1704901000</t>
  </si>
  <si>
    <t>1108130000</t>
  </si>
  <si>
    <t>1102200000</t>
  </si>
  <si>
    <t>4412330000</t>
  </si>
  <si>
    <t>0808300000</t>
  </si>
  <si>
    <t>Las Dem?S Algas</t>
  </si>
  <si>
    <t>0709930000</t>
  </si>
  <si>
    <t>Las Dem?S Tablillas Y Frisos Para Parqu?S, Sin Ensamblar</t>
  </si>
  <si>
    <t>0811109000</t>
  </si>
  <si>
    <t>Fresas (Frutillas) Sin Adicion De Azucar U Otro Edulcorante, Congelados</t>
  </si>
  <si>
    <t>0714209000</t>
  </si>
  <si>
    <t>Los Demas Camotes (Batatas) Frescos, Refrigerados, Congelados O Secos</t>
  </si>
  <si>
    <t>0702000000</t>
  </si>
  <si>
    <t>Tomates Frescos O Refrigerados.</t>
  </si>
  <si>
    <t>1703100000</t>
  </si>
  <si>
    <t>0708200000</t>
  </si>
  <si>
    <t>Frijoles(Frejoles,Porotos,Alubias,Judias) (Vigna Spp, Phaseolus Spp) Frescos O Refrigerados</t>
  </si>
  <si>
    <t xml:space="preserve">Maderas Aserradas O Desbastada Longitudinalmente, Cortada O Desenrrollada,Demas </t>
  </si>
  <si>
    <t>1518009000</t>
  </si>
  <si>
    <t>Condimentos Y Sazonadores,  Compuestos</t>
  </si>
  <si>
    <t>0805502200</t>
  </si>
  <si>
    <t>Limon Tahiti (Limon Tahiti) (Citrus Latifolia) Frescos O Secos</t>
  </si>
  <si>
    <t>0805502100</t>
  </si>
  <si>
    <t>Limon (Limon Sutil, Limon Comun, Limon Criollo) (Citrus Aurantifo</t>
  </si>
  <si>
    <t>1202420000</t>
  </si>
  <si>
    <t xml:space="preserve"> Mani En Grano Sin Cascara</t>
  </si>
  <si>
    <t>1902110000</t>
  </si>
  <si>
    <t>Pastas Alimenticias S/Cocer, Rellenar Ni Preparar Que Contengan Huevo</t>
  </si>
  <si>
    <t>0703209000</t>
  </si>
  <si>
    <t>Los Demas Ajos Frescos O Refrigerados</t>
  </si>
  <si>
    <t>0714100000</t>
  </si>
  <si>
    <t>Raices De Yuca (Mandioca)  Frescas,Refrigeradas,Congeladas O Secos</t>
  </si>
  <si>
    <t>0710400000</t>
  </si>
  <si>
    <t>Maiz Dulce Congelado</t>
  </si>
  <si>
    <t>0809300000</t>
  </si>
  <si>
    <t>Duraznos (Melocotones), Incluidos Los Grinones Y Nectarinas, Frescos</t>
  </si>
  <si>
    <t>4409299000</t>
  </si>
  <si>
    <t>0713319000</t>
  </si>
  <si>
    <t>Frijoles De Las Espec.Vigna Mungo(L)Hepper O Vigna Radiata(L)Wilczek,Excepto Para Siembra</t>
  </si>
  <si>
    <t>Set 2020r</t>
  </si>
  <si>
    <t>Set
2020r</t>
  </si>
  <si>
    <t>1804001300</t>
  </si>
  <si>
    <t xml:space="preserve"> Con Un Indice De Acidez Expresado En ªcido Oleico Superior A 1.65%</t>
  </si>
  <si>
    <t>Los Demas  Flores Y Capullos Frescos Cortados Para Ramos O Adornos</t>
  </si>
  <si>
    <t>1904900000</t>
  </si>
  <si>
    <t>México</t>
  </si>
  <si>
    <t>Japón</t>
  </si>
  <si>
    <t>Panamá</t>
  </si>
  <si>
    <t>Haití</t>
  </si>
  <si>
    <t>República Dominicana</t>
  </si>
  <si>
    <t>Taiwán (Formosa)</t>
  </si>
  <si>
    <t>Zonas Francas del Perú</t>
  </si>
  <si>
    <t>Emiratos Árabes Unidos</t>
  </si>
  <si>
    <t>Noruega</t>
  </si>
  <si>
    <t>1005902000</t>
  </si>
  <si>
    <t>2008702000</t>
  </si>
  <si>
    <t>1104220000</t>
  </si>
  <si>
    <t>2301109000</t>
  </si>
  <si>
    <t>4412390000</t>
  </si>
  <si>
    <t>0207140021</t>
  </si>
  <si>
    <t>1520000000</t>
  </si>
  <si>
    <t>2004100000</t>
  </si>
  <si>
    <t>0206220000</t>
  </si>
  <si>
    <t>0806200000</t>
  </si>
  <si>
    <t>4412310000</t>
  </si>
  <si>
    <t>1401900000</t>
  </si>
  <si>
    <t>0207270000</t>
  </si>
  <si>
    <t>0207120000</t>
  </si>
  <si>
    <t>1404909090</t>
  </si>
  <si>
    <t>0206290000</t>
  </si>
  <si>
    <t>0207140010</t>
  </si>
  <si>
    <t>0713109010</t>
  </si>
  <si>
    <t>1104120000</t>
  </si>
  <si>
    <t>1517100000</t>
  </si>
  <si>
    <t>2106101900</t>
  </si>
  <si>
    <t>0404109000</t>
  </si>
  <si>
    <t>2102109000</t>
  </si>
  <si>
    <t>2008709000</t>
  </si>
  <si>
    <t>5201001000</t>
  </si>
  <si>
    <t>1702909000</t>
  </si>
  <si>
    <t>1516200000</t>
  </si>
  <si>
    <t>0909310000</t>
  </si>
  <si>
    <t>0504001000</t>
  </si>
  <si>
    <t>0713209000</t>
  </si>
  <si>
    <t>1108120000</t>
  </si>
  <si>
    <t>1107100000</t>
  </si>
  <si>
    <t>0402991000</t>
  </si>
  <si>
    <t>2009690000</t>
  </si>
  <si>
    <t>0406904000</t>
  </si>
  <si>
    <t>3504009000</t>
  </si>
  <si>
    <t>2208400000</t>
  </si>
  <si>
    <t>0202300090</t>
  </si>
  <si>
    <t xml:space="preserve"> Las Demas Maderas Contrachapadas Construida Por Hojas De Manera De Espesor  Unit &lt;= 6 Mm</t>
  </si>
  <si>
    <t>Glicerol En Bruto; Aguas Y Lejias Glicerinosas.</t>
  </si>
  <si>
    <t>Maderas Contrachapadas Que Tengan, Por Lo Menos, Una Hoja Externa De Las Maderas Tro</t>
  </si>
  <si>
    <t>Demas Materias Vegetales De Las Especies Utilizadas Principalmente En Cesteria O Esparteria</t>
  </si>
  <si>
    <t>Carnes Y Despojos Comestibles De Gallo O Gallina Sin Trocear, Congelados</t>
  </si>
  <si>
    <t>Las Demas Materias Veget D Especies Utiliz Princ.P' Relleno Inc.En Capas Aun Soporte De Otros Mat.Exc Kapok</t>
  </si>
  <si>
    <t>Arvejas Enteras Excepto Para La Siembra</t>
  </si>
  <si>
    <t>Granos Aplastados O En Copos De Avena</t>
  </si>
  <si>
    <t>Margarina, Excepto La Margarina  Liquida</t>
  </si>
  <si>
    <t>Demas Lactosuero, Incluso Concentrado  O Con Adicion De Azucar U Otro Edulcorante</t>
  </si>
  <si>
    <t>Los Demas Duraznos Preparados O Conservados De Otro Modo</t>
  </si>
  <si>
    <t>Algodon - De Longitus De Fibra Superior A 3492 Mm (1 3/8 Pulgada)</t>
  </si>
  <si>
    <t xml:space="preserve"> Comino S/M S/M</t>
  </si>
  <si>
    <t>Almidon De Maiz</t>
  </si>
  <si>
    <t>Malta Sin Tostar</t>
  </si>
  <si>
    <t>Jugo De Frutas....Jugo De Uva(Inc. El Mosto)...Los Demas</t>
  </si>
  <si>
    <t>Carne De Animales De La Especie Bovina,Congelada-Deshuesada-Los D</t>
  </si>
  <si>
    <t>0105110000</t>
  </si>
  <si>
    <t>0802129000</t>
  </si>
  <si>
    <t>2101120000</t>
  </si>
  <si>
    <t>2106902100</t>
  </si>
  <si>
    <t>1517900000</t>
  </si>
  <si>
    <t>Demas Mezclas O Preparaciones Alimenticias De Grasas O Aceites, Animales O Vegetales</t>
  </si>
  <si>
    <t>2208300000</t>
  </si>
  <si>
    <t>3302101000</t>
  </si>
  <si>
    <t>2101200000</t>
  </si>
  <si>
    <t>Extractos, Esencias Y Concentrados De Te/Yerba Mate Y Preparados A Base De Estos Extractos</t>
  </si>
  <si>
    <t>Turquía</t>
  </si>
  <si>
    <t>Sudáfrica</t>
  </si>
  <si>
    <t>Serbia</t>
  </si>
  <si>
    <t>Enero - Octubre</t>
  </si>
  <si>
    <t>Octubre</t>
  </si>
  <si>
    <t>Tortas Y Demas Residuos Solidos De La Extraccion De Grasas O Aceites De Girasol</t>
  </si>
  <si>
    <t>2306300000</t>
  </si>
  <si>
    <t>1103110000</t>
  </si>
  <si>
    <t>Grañones Y Semola De Trigo</t>
  </si>
  <si>
    <t>4001220000</t>
  </si>
  <si>
    <t>Caucho Natural  Tecnicamente Especificados (Tsnr)</t>
  </si>
  <si>
    <t>3101009000</t>
  </si>
  <si>
    <t xml:space="preserve">- Los Demas Abonos De Origen Animal O Vegetal, Incluso Mezclados Entre Si O Trataod Quimicamente </t>
  </si>
  <si>
    <t>1104230000</t>
  </si>
  <si>
    <t>Granos Trabajados (P.Ej. Mondados, Perlados, Troceados O Quebrantados) De Maiz</t>
  </si>
  <si>
    <t>2905440000</t>
  </si>
  <si>
    <t>D-Glucitol (Sorbitol)</t>
  </si>
  <si>
    <t>1209210000</t>
  </si>
  <si>
    <t>Semillas De Alfalfa Para Siembra</t>
  </si>
  <si>
    <t>1107200000</t>
  </si>
  <si>
    <t>Malta Tostada</t>
  </si>
  <si>
    <t>1702302000</t>
  </si>
  <si>
    <t>Jarabe De Glucosa</t>
  </si>
  <si>
    <t>4412990000</t>
  </si>
  <si>
    <t>Demas Madera Estratificada Similar</t>
  </si>
  <si>
    <t>1704909000</t>
  </si>
  <si>
    <t>Demas Articulos De Confiteria Sin Cacao (Incl. Chocolate Blanco)</t>
  </si>
  <si>
    <t>0401200000</t>
  </si>
  <si>
    <t>Leche Y Nata S/ Concent. Conten. Graso Superior  Al 1%  E Inferior O Igual  Al 6%En Peso,Sin Azucarar</t>
  </si>
  <si>
    <t>4403210000</t>
  </si>
  <si>
    <t>- - De Pino (Pinus Spp.), Cuya Mayor Dimesion De La Seccion Trans</t>
  </si>
  <si>
    <t>Oct 2020r</t>
  </si>
  <si>
    <t>Oct
2020r</t>
  </si>
  <si>
    <t>C.82  PERÚ: RANKING DE LAS IMPORTACIONES AGRARIAS POR SUBPARTIDA NACIONAL SEGÚN MES, AGOSTO - OCTUBRE 2020</t>
  </si>
  <si>
    <t>2106903000</t>
  </si>
  <si>
    <t>Hidrolizados De Proteinas</t>
  </si>
  <si>
    <t>0602909000</t>
  </si>
  <si>
    <t xml:space="preserve">Los Demas Esquejes Sin Enraizar E Injertos </t>
  </si>
  <si>
    <t>3203001500</t>
  </si>
  <si>
    <t>Materias Colorantes De Origen Vegetal De Marigold (Xantafila)</t>
  </si>
  <si>
    <t>2402202000</t>
  </si>
  <si>
    <t>Cigarrillos De Tabaco Rubio</t>
  </si>
  <si>
    <t>2101300000</t>
  </si>
  <si>
    <t>Achicoria Tostada Y Demas Sucedaneos Del Cafe Tostados Y Sus Extractos, Esencias, Concentrados</t>
  </si>
  <si>
    <t>2204100000</t>
  </si>
  <si>
    <t>Vino Espumoso</t>
  </si>
  <si>
    <t>C.83  PERÚ: RANKING DE LAS IMPORTACIONES AGRARIAS POR SUBPARTIDA NACIONAL SEGÚN MES, AGOSTO - OCTUBRE 2020</t>
  </si>
  <si>
    <t>C.84  PERÚ: IMPORTACIONES AGRARIAS POR PAÍS DE ORIGEN, ENERO - OCTUBRE 2019/ 2020</t>
  </si>
  <si>
    <t xml:space="preserve">          ENERO - OCTUBRE 2019/2020</t>
  </si>
  <si>
    <t>C.70  PERÚ: EXPORTACIONES E IMPORTACIONES AGRARIAS SEGÚN AÑO, ENERO - OCTUBRE  2016-2020</t>
  </si>
  <si>
    <t xml:space="preserve">         ENERO - OCTUBRE 2020</t>
  </si>
  <si>
    <t>C.76  PERÚ: RANKING DE LAS EXPORTACIONES AGRARIAS POR SUBPARTIDA NACIONAL SEGÚN MES, AGOSTO - OCTUBRE 2020</t>
  </si>
  <si>
    <t>0701900000</t>
  </si>
  <si>
    <t>0807110000</t>
  </si>
  <si>
    <t>4407220000</t>
  </si>
  <si>
    <t>Virola, Imbuia Y Balsa De Las Maderas Tropicales</t>
  </si>
  <si>
    <t>0710290000</t>
  </si>
  <si>
    <t>Las Demas Hortalizas De Vaina,Incluso Desvainadas,Cocidas En Agua O Vapor O Congelada</t>
  </si>
  <si>
    <t>0713359000</t>
  </si>
  <si>
    <t>Los Demas Frijoles Salvajes O Caupi</t>
  </si>
  <si>
    <t>0713399100</t>
  </si>
  <si>
    <t>Pallares (Phaseolus Lunatus)</t>
  </si>
  <si>
    <t>1701130000</t>
  </si>
  <si>
    <t>C.77  PERÚ: RANKING DE LAS EXPORTACIONES AGRARIAS POR SUBPARTIDA NACIONAL SEGÚN MES, AGOSTO  - OCTUBRE 2020</t>
  </si>
  <si>
    <t>1207701000</t>
  </si>
  <si>
    <t>Semillas De Melon Para Siembra</t>
  </si>
  <si>
    <t>1516100000</t>
  </si>
  <si>
    <t>Grasas Y Aceites, Animales, Y Sus Fracciones,Parcial O Totalmente Hidrogenados</t>
  </si>
  <si>
    <t>1209919000</t>
  </si>
  <si>
    <t>Demas Semillas De Hortalizas</t>
  </si>
  <si>
    <t>2208202100</t>
  </si>
  <si>
    <t>Pisco</t>
  </si>
  <si>
    <t>C.78  PERÚ: EXPORTACIONES AGRARIAS POR PAÍS DESTINO, ENERO - OCTUBRE 2019/ 2020</t>
  </si>
  <si>
    <t>Aguacates (paltas) , frescas o secas</t>
  </si>
  <si>
    <t>Arandanos  rojos,  mirtilos y demas frutos, frescos</t>
  </si>
  <si>
    <t>Cafe sin tostar, sin descafeinar,  los demas</t>
  </si>
  <si>
    <t>Uvas frescas</t>
  </si>
  <si>
    <t>Esparragos, frescos o refrigerados</t>
  </si>
  <si>
    <t>Mangos y mangostanes, frescos o secos</t>
  </si>
  <si>
    <t>Los demas citricos</t>
  </si>
  <si>
    <t>Bananas incluidos los platanos tipo "cavendish valery" frescos</t>
  </si>
  <si>
    <t xml:space="preserve">Preparaciones utilizadas para la alimentacion de los animales, demas </t>
  </si>
  <si>
    <t xml:space="preserve">Los demas cacao en grano, entero o partido, crudo </t>
  </si>
  <si>
    <t>Mango congelado c/azucar (mangifera indica l)</t>
  </si>
  <si>
    <t>Los demas quinua, excepto para siembra</t>
  </si>
  <si>
    <t>Azucares de caña o remoladra refinados en estado solido, los demas</t>
  </si>
  <si>
    <t>Arandanos  rojos,  mirtilos y demas frutos  del  genero  vaccinium, frescos</t>
  </si>
  <si>
    <t>Los demas frutas y otros frutos, sin cocer o cocidos en agua o vapor</t>
  </si>
  <si>
    <t>Esparragos preparados o conservados, sin congelar</t>
  </si>
  <si>
    <t>Alcachofas (alcauciles)</t>
  </si>
  <si>
    <t>Alcohol etilico s/ desnaturalizar c/ grado alcoholico volumetrico mayor o igual a 80% vol</t>
  </si>
  <si>
    <t>Hortalizas preparadas o consrvadas sin congelar, las demas</t>
  </si>
  <si>
    <t>Los demas frutas u otros frutos frescos</t>
  </si>
  <si>
    <t>Cebollas y chalotes, frescos o refrigerados</t>
  </si>
  <si>
    <t>Los demas paprika</t>
  </si>
  <si>
    <t>Hortalizas,frutas y demas partes comestibles de plantas,prep. O conserv.en vinagre o en acido acetico,demas</t>
  </si>
  <si>
    <t>Leche evaporada sin azucar ni edulcorante</t>
  </si>
  <si>
    <t>Prod. D panad., pastel. O gallet....galltas dulces (con adicion d</t>
  </si>
  <si>
    <t>Mandarinas (incluidas las tangerinas y satsumas)</t>
  </si>
  <si>
    <t>Pimiento piquillo (capsicum annuum)</t>
  </si>
  <si>
    <t>Aceite de palma en bruto</t>
  </si>
  <si>
    <t>Jugo de maracuya (parchita) (passiflora edulis)</t>
  </si>
  <si>
    <t>Con un indice de acidez expresado en acido oleico superior a</t>
  </si>
  <si>
    <t>Demas pastas alimenticias s/cocer, rellenar ni preparar de otra forma</t>
  </si>
  <si>
    <t>Arroz  semiblanqueado  o  blanqueado, incluso  pulido  o  glaseado</t>
  </si>
  <si>
    <t>Aceitunas preparadas o conservadas, sin congelar</t>
  </si>
  <si>
    <t>Arvejas (guisantes, chicharos) (pisum sativum) frescas o refrigeradas</t>
  </si>
  <si>
    <t xml:space="preserve">Pelo fino cardado o peinado: de alpaca o de llama, los demas </t>
  </si>
  <si>
    <t>Esparragos congelados</t>
  </si>
  <si>
    <t>Galletas saladas o aromatizadas</t>
  </si>
  <si>
    <t>Nueces del brasil sin  cascara  frescas o secas</t>
  </si>
  <si>
    <t>Tara en polvo (caesalpinea spinosa)</t>
  </si>
  <si>
    <t>Carmin de cochinilla</t>
  </si>
  <si>
    <t>Las demas hortalizas incluso silvestres</t>
  </si>
  <si>
    <t>Demas frutas/frutos y demas partes comestibles de plantas, preparadas o conservadas de otro modo</t>
  </si>
  <si>
    <t>Fresas (frutillas) sin adicion de azucar u otro edulcorante, congelados</t>
  </si>
  <si>
    <t>Agrios (citricos) preparados o conservados de otro modo</t>
  </si>
  <si>
    <t>Prep. Compuestas cuyo grado volum sea &lt;= 0,5 % presentadas en envases, las demas</t>
  </si>
  <si>
    <t>Cacao en polvo sin adicion de azucar ni otro edulcorante.</t>
  </si>
  <si>
    <t>Las dem?s algas</t>
  </si>
  <si>
    <t>Demas chocolates y preparaciones alimenticias que contengan cacao</t>
  </si>
  <si>
    <t>Cacao en grano, entero o partido, tostado</t>
  </si>
  <si>
    <t>Aceites esenciales de limon.</t>
  </si>
  <si>
    <t>Jengibre sin triturar ni pulverizar</t>
  </si>
  <si>
    <t>Las demas algas</t>
  </si>
  <si>
    <t>Salvados, moyuelos y demas residuos del cernido, molienda u otros tratamientos del trigo</t>
  </si>
  <si>
    <t>Naranjas , frescas o secas</t>
  </si>
  <si>
    <t>Las demas papas (patatas), frescas o refrigeradas</t>
  </si>
  <si>
    <t xml:space="preserve">Prod. D panad., pastel. O gallet....galltas dulces </t>
  </si>
  <si>
    <t>Calabazas (zapallos) y calabacines (cucurbita spp.)</t>
  </si>
  <si>
    <t>Los demas ajos frescos o refrigerados</t>
  </si>
  <si>
    <t>Aceite de palma y sus fracciones, incluso refinado pero sin modificar quimicamente</t>
  </si>
  <si>
    <t>Las demas maderas tropicales  aserrada o desbastada longitudinalmente, cortada o  desenrrollada, incluso cepillada, lijada o unida por los extremos, espesor superior a 6 mm.</t>
  </si>
  <si>
    <t>Sandias frescas</t>
  </si>
  <si>
    <t>Agua, incluidas el agua mineral y la gaseada, con adicion de azucar u otro edulcorante</t>
  </si>
  <si>
    <t>Cerveza de malta.</t>
  </si>
  <si>
    <t>Tablillas y frisos para parqués, sin ensamblar, distinta de las coniferas</t>
  </si>
  <si>
    <t>Los demas tomates preparados o conservados (excepto en vinagre)</t>
  </si>
  <si>
    <t>Las demas tablillas y frisos para parques, sin ensamblar</t>
  </si>
  <si>
    <t>Los demas camotes (batatas) frescos, refrigerados, congelados o secos</t>
  </si>
  <si>
    <t>Aceitunas conservadas provisionalmente, todavia impropias para el consumo inmediato</t>
  </si>
  <si>
    <t>Pastas alimenticias s/cocer, rellenar ni preparar que contengan huevo</t>
  </si>
  <si>
    <t>De limon de la subpartida 08055021</t>
  </si>
  <si>
    <t>Melaza de caña</t>
  </si>
  <si>
    <t>Las Demas Maderas Distintas De Las Con?Feras</t>
  </si>
  <si>
    <t>Azúcar De Caña Mencionado En La Nota 2 De Subpartida De Este Capítulo</t>
  </si>
  <si>
    <t>Madera moldurada distinta de la de coniferas</t>
  </si>
  <si>
    <t>Premezclas, del tipo de los utilizados para la
alimentación de los animales.</t>
  </si>
  <si>
    <t>Madera simplemente aserrada de conifera</t>
  </si>
  <si>
    <t>Cebada Cervecera Argentina Toepfer S/M</t>
  </si>
  <si>
    <t>Los demás trozos y despojos congelados, de aves de la especie gallus domesticus
congelados, de aves de la especie
gallus domesticus</t>
  </si>
  <si>
    <t>Los demás trozos y despojos, congelados</t>
  </si>
  <si>
    <t xml:space="preserve">Los Demas Abonos De Origen Animal O Vegetal, Incluso Mezclados Entre Si O Trataod Quimicamente </t>
  </si>
  <si>
    <t>Perú: Exportaciones e Importaciones Agrarias según año, Enero- Octubre 2016 - 2020</t>
  </si>
  <si>
    <t>Perú: Balanza comercial agraria por principales subpartida nacional, Enero - Octubre 2019/2020</t>
  </si>
  <si>
    <t>Perú: Balanza comercial agraria por pais destino/origen, Enero - Octubre 2020</t>
  </si>
  <si>
    <t>Perú: Exportaciones agrarias tradicionales y no tradicionales por subpartida nacional, Enero - Octubre 2019/2020</t>
  </si>
  <si>
    <t>Perú: Ranking de las exportaciones agrarias por subpartida nacional según mes, Agosto - Octubre 2020 (Peso Neto toneladas)</t>
  </si>
  <si>
    <t>Perú: Ranking de las exportaciones agrarias por subpartida nacional según mes, Agosto - Octubre 2020 (Valor FOB Miles USD)</t>
  </si>
  <si>
    <t>Perú: Exportaciones agrarias por país destino, Enero - Octubre 2019/2020</t>
  </si>
  <si>
    <t>Perú: Exportaciones agrarias por subpartida nacional según país destino, Enero - Octubre 2019/2020</t>
  </si>
  <si>
    <t>Perú: Ranking de las importaciones agrarias por subpartida nacional, según mes, Agosto - Octubre 2020 (Peso Neto toneladas)</t>
  </si>
  <si>
    <t>Perú: Ranking de las importaciones agrarias por subpartida nacional, según mes, Agosto - Octubre 2020 (Valor CIF Miles USD)</t>
  </si>
  <si>
    <t>Perú: Importaciones agrarias por país de origen, Enero - Octubre 2019/2020</t>
  </si>
  <si>
    <t>Perú: Importaciones agrarias por subpartida nacional según país de origen, Enero - Octubre 2019/2020</t>
  </si>
  <si>
    <t>-</t>
  </si>
  <si>
    <t>Elaboración: MIDAGRI - DGESEP (DEA)</t>
  </si>
  <si>
    <t xml:space="preserve">         ENERO - OCTUBRE 2019/2020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</si>
</sst>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  <numFmt numFmtId="166" formatCode="0.0"/>
    <numFmt numFmtId="167" formatCode="#,##0.0"/>
    <numFmt numFmtId="168" formatCode="General_)"/>
    <numFmt numFmtId="169" formatCode="0_)"/>
    <numFmt numFmtId="170" formatCode="#,##0____"/>
    <numFmt numFmtId="171" formatCode="#,##0____________"/>
    <numFmt numFmtId="172" formatCode="#,##0.0____"/>
    <numFmt numFmtId="173" formatCode="#,##0.0______"/>
    <numFmt numFmtId="174" formatCode="#,##0.0__"/>
    <numFmt numFmtId="175" formatCode="#,##0__"/>
    <numFmt numFmtId="176" formatCode="#,##0________________"/>
    <numFmt numFmtId="177" formatCode="#,##0______"/>
    <numFmt numFmtId="178" formatCode="d/m"/>
    <numFmt numFmtId="179" formatCode="#,##0.0________"/>
  </numFmts>
  <fonts count="5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2"/>
      <name val="Helvetica"/>
      <family val="2"/>
    </font>
    <font>
      <b/>
      <sz val="15"/>
      <color indexed="56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8"/>
      <name val="Helvetica"/>
      <family val="2"/>
    </font>
    <font>
      <sz val="9"/>
      <name val="Calibri"/>
      <family val="2"/>
    </font>
    <font>
      <sz val="8"/>
      <name val="Verdana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sz val="8"/>
      <color indexed="8"/>
      <name val="Arial Narrow"/>
      <family val="2"/>
    </font>
    <font>
      <vertAlign val="superscript"/>
      <sz val="6"/>
      <name val="Arial Narrow"/>
      <family val="2"/>
    </font>
    <font>
      <sz val="6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5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8"/>
      <color indexed="54"/>
      <name val="Calibri Light"/>
      <family val="2"/>
    </font>
    <font>
      <b/>
      <sz val="13"/>
      <color indexed="54"/>
      <name val="Calibri"/>
      <family val="2"/>
    </font>
    <font>
      <b/>
      <sz val="11"/>
      <color indexed="8"/>
      <name val="Calibri"/>
      <family val="2"/>
    </font>
    <font>
      <sz val="9"/>
      <name val="Arial Narrow"/>
      <family val="2"/>
    </font>
    <font>
      <sz val="9"/>
      <color indexed="64"/>
      <name val="Arial Narrow"/>
      <family val="2"/>
    </font>
    <font>
      <sz val="8"/>
      <color indexed="8"/>
      <name val="Arial Narrow"/>
      <family val="2"/>
    </font>
    <font>
      <sz val="10"/>
      <name val="Arial Narrow"/>
      <family val="2"/>
    </font>
    <font>
      <b/>
      <sz val="9"/>
      <color indexed="8"/>
      <name val="Arial Narrow"/>
      <family val="2"/>
    </font>
    <font>
      <sz val="6"/>
      <color indexed="8"/>
      <name val="Arial Narrow"/>
      <family val="2"/>
    </font>
    <font>
      <sz val="8"/>
      <name val="Times New Roman"/>
      <family val="1"/>
    </font>
    <font>
      <sz val="9"/>
      <name val="Calibri"/>
      <family val="2"/>
      <scheme val="minor"/>
    </font>
    <font>
      <sz val="14"/>
      <name val="Arial Narrow"/>
      <family val="2"/>
    </font>
    <font>
      <sz val="7"/>
      <name val="Arial Narrow"/>
      <family val="2"/>
    </font>
    <font>
      <b/>
      <sz val="7"/>
      <name val="Arial Narrow"/>
      <family val="2"/>
    </font>
    <font>
      <sz val="10"/>
      <color theme="0"/>
      <name val="Arial Narrow"/>
      <family val="2"/>
    </font>
    <font>
      <sz val="7"/>
      <color theme="0"/>
      <name val="Arial Narrow"/>
      <family val="2"/>
    </font>
    <font>
      <sz val="8"/>
      <color theme="0"/>
      <name val="Arial Narrow"/>
      <family val="2"/>
    </font>
    <font>
      <b/>
      <sz val="12"/>
      <color rgb="FFFF0000"/>
      <name val="Arial Narrow"/>
      <family val="2"/>
    </font>
    <font>
      <sz val="12"/>
      <name val="Arial Narrow"/>
      <family val="2"/>
    </font>
  </fonts>
  <fills count="23">
    <fill>
      <patternFill patternType="none"/>
    </fill>
    <fill>
      <patternFill patternType="gray125"/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0"/>
        <bgColor indexed="64"/>
      </patternFill>
    </fill>
    <fill>
      <patternFill patternType="solid">
        <fgColor rgb="FFD7D26F"/>
        <bgColor indexed="64"/>
      </patternFill>
    </fill>
    <fill>
      <patternFill patternType="solid">
        <fgColor rgb="FFD7D26F"/>
        <bgColor indexed="0"/>
      </patternFill>
    </fill>
    <fill>
      <patternFill patternType="solid">
        <fgColor rgb="FFDFDAC3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50">
    <xf numFmtId="0" fontId="0" fillId="0" borderId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7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11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16" applyNumberFormat="0" applyAlignment="0" applyProtection="0"/>
    <xf numFmtId="0" fontId="22" fillId="14" borderId="17" applyNumberFormat="0" applyAlignment="0" applyProtection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5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" borderId="0" applyNumberFormat="0" applyBorder="0" applyAlignment="0" applyProtection="0"/>
    <xf numFmtId="0" fontId="26" fillId="6" borderId="16" applyNumberFormat="0" applyAlignment="0" applyProtection="0"/>
    <xf numFmtId="0" fontId="27" fillId="18" borderId="0" applyNumberFormat="0" applyBorder="0" applyAlignment="0" applyProtection="0"/>
    <xf numFmtId="43" fontId="1" fillId="0" borderId="0" applyFont="0" applyFill="0" applyBorder="0" applyAlignment="0" applyProtection="0"/>
    <xf numFmtId="0" fontId="28" fillId="11" borderId="0" applyNumberFormat="0" applyBorder="0" applyAlignment="0" applyProtection="0"/>
    <xf numFmtId="0" fontId="1" fillId="0" borderId="0"/>
    <xf numFmtId="168" fontId="5" fillId="0" borderId="0"/>
    <xf numFmtId="169" fontId="9" fillId="0" borderId="0"/>
    <xf numFmtId="0" fontId="3" fillId="0" borderId="0"/>
    <xf numFmtId="0" fontId="4" fillId="0" borderId="0"/>
    <xf numFmtId="0" fontId="7" fillId="8" borderId="20" applyNumberFormat="0" applyFont="0" applyAlignment="0" applyProtection="0"/>
    <xf numFmtId="0" fontId="29" fillId="7" borderId="21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" fillId="0" borderId="22" applyNumberFormat="0" applyFill="0" applyAlignment="0" applyProtection="0"/>
    <xf numFmtId="0" fontId="33" fillId="0" borderId="23" applyNumberFormat="0" applyFill="0" applyAlignment="0" applyProtection="0"/>
    <xf numFmtId="0" fontId="25" fillId="0" borderId="24" applyNumberFormat="0" applyFill="0" applyAlignment="0" applyProtection="0"/>
    <xf numFmtId="0" fontId="34" fillId="0" borderId="25" applyNumberFormat="0" applyFill="0" applyAlignment="0" applyProtection="0"/>
    <xf numFmtId="0" fontId="41" fillId="0" borderId="0"/>
  </cellStyleXfs>
  <cellXfs count="319">
    <xf numFmtId="0" fontId="0" fillId="0" borderId="0" xfId="0"/>
    <xf numFmtId="0" fontId="10" fillId="0" borderId="0" xfId="0" applyFont="1"/>
    <xf numFmtId="0" fontId="10" fillId="0" borderId="5" xfId="0" applyFont="1" applyBorder="1"/>
    <xf numFmtId="0" fontId="12" fillId="0" borderId="0" xfId="0" applyFont="1" applyAlignment="1">
      <alignment horizontal="left" vertical="center"/>
    </xf>
    <xf numFmtId="3" fontId="14" fillId="0" borderId="0" xfId="33" applyNumberFormat="1" applyFont="1" applyAlignment="1">
      <alignment horizontal="center" vertical="center"/>
    </xf>
    <xf numFmtId="3" fontId="14" fillId="0" borderId="0" xfId="33" applyNumberFormat="1" applyFont="1" applyAlignment="1">
      <alignment horizontal="right" vertical="center"/>
    </xf>
    <xf numFmtId="0" fontId="14" fillId="0" borderId="0" xfId="0" applyFont="1"/>
    <xf numFmtId="0" fontId="13" fillId="0" borderId="0" xfId="0" applyFont="1" applyAlignment="1">
      <alignment horizontal="left" vertical="center"/>
    </xf>
    <xf numFmtId="3" fontId="14" fillId="0" borderId="0" xfId="0" applyNumberFormat="1" applyFont="1"/>
    <xf numFmtId="1" fontId="13" fillId="3" borderId="12" xfId="0" applyNumberFormat="1" applyFont="1" applyFill="1" applyBorder="1" applyAlignment="1">
      <alignment horizontal="center" vertical="center"/>
    </xf>
    <xf numFmtId="1" fontId="13" fillId="3" borderId="0" xfId="0" applyNumberFormat="1" applyFont="1" applyFill="1" applyAlignment="1">
      <alignment horizontal="center" vertical="center"/>
    </xf>
    <xf numFmtId="3" fontId="14" fillId="0" borderId="2" xfId="33" applyNumberFormat="1" applyFont="1" applyBorder="1" applyAlignment="1">
      <alignment horizontal="center" vertical="center"/>
    </xf>
    <xf numFmtId="3" fontId="14" fillId="0" borderId="2" xfId="33" applyNumberFormat="1" applyFont="1" applyBorder="1" applyAlignment="1">
      <alignment horizontal="right" vertical="center"/>
    </xf>
    <xf numFmtId="168" fontId="16" fillId="0" borderId="0" xfId="0" applyNumberFormat="1" applyFont="1" applyAlignment="1">
      <alignment horizontal="left" vertical="center"/>
    </xf>
    <xf numFmtId="3" fontId="17" fillId="0" borderId="0" xfId="0" applyNumberFormat="1" applyFont="1"/>
    <xf numFmtId="0" fontId="17" fillId="0" borderId="0" xfId="0" applyFont="1"/>
    <xf numFmtId="168" fontId="17" fillId="0" borderId="0" xfId="36" applyFont="1" applyAlignment="1">
      <alignment horizontal="left" vertical="center"/>
    </xf>
    <xf numFmtId="165" fontId="14" fillId="0" borderId="0" xfId="33" applyNumberFormat="1" applyFont="1" applyAlignment="1">
      <alignment vertical="center"/>
    </xf>
    <xf numFmtId="0" fontId="14" fillId="0" borderId="0" xfId="33" applyNumberFormat="1" applyFont="1" applyAlignment="1">
      <alignment vertical="center" wrapText="1"/>
    </xf>
    <xf numFmtId="170" fontId="14" fillId="0" borderId="0" xfId="33" applyNumberFormat="1" applyFont="1" applyAlignment="1">
      <alignment vertical="center"/>
    </xf>
    <xf numFmtId="0" fontId="3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" fontId="35" fillId="0" borderId="0" xfId="0" applyNumberFormat="1" applyFont="1" applyAlignment="1">
      <alignment vertical="center"/>
    </xf>
    <xf numFmtId="3" fontId="14" fillId="0" borderId="0" xfId="0" applyNumberFormat="1" applyFont="1" applyAlignment="1">
      <alignment vertical="center"/>
    </xf>
    <xf numFmtId="3" fontId="14" fillId="0" borderId="2" xfId="0" applyNumberFormat="1" applyFont="1" applyBorder="1" applyAlignment="1">
      <alignment vertical="center"/>
    </xf>
    <xf numFmtId="3" fontId="17" fillId="0" borderId="0" xfId="0" applyNumberFormat="1" applyFont="1" applyAlignment="1">
      <alignment vertical="center"/>
    </xf>
    <xf numFmtId="164" fontId="17" fillId="0" borderId="0" xfId="33" applyNumberFormat="1" applyFont="1" applyAlignment="1">
      <alignment vertical="center"/>
    </xf>
    <xf numFmtId="0" fontId="17" fillId="0" borderId="0" xfId="0" applyFont="1" applyAlignment="1">
      <alignment vertical="center"/>
    </xf>
    <xf numFmtId="3" fontId="35" fillId="0" borderId="0" xfId="0" applyNumberFormat="1" applyFont="1" applyAlignment="1">
      <alignment vertical="center"/>
    </xf>
    <xf numFmtId="0" fontId="35" fillId="0" borderId="0" xfId="0" applyFont="1"/>
    <xf numFmtId="0" fontId="36" fillId="0" borderId="0" xfId="0" applyFont="1" applyAlignment="1">
      <alignment horizontal="left" vertical="center"/>
    </xf>
    <xf numFmtId="0" fontId="36" fillId="0" borderId="0" xfId="0" applyFont="1"/>
    <xf numFmtId="3" fontId="36" fillId="0" borderId="0" xfId="0" applyNumberFormat="1" applyFont="1"/>
    <xf numFmtId="0" fontId="14" fillId="0" borderId="0" xfId="0" applyFont="1" applyAlignment="1">
      <alignment horizontal="center" vertical="center"/>
    </xf>
    <xf numFmtId="3" fontId="35" fillId="0" borderId="0" xfId="0" applyNumberFormat="1" applyFont="1"/>
    <xf numFmtId="0" fontId="14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wrapText="1"/>
    </xf>
    <xf numFmtId="167" fontId="17" fillId="0" borderId="0" xfId="0" applyNumberFormat="1" applyFont="1" applyAlignment="1">
      <alignment horizontal="right"/>
    </xf>
    <xf numFmtId="0" fontId="35" fillId="0" borderId="0" xfId="0" applyFont="1" applyAlignment="1">
      <alignment wrapText="1"/>
    </xf>
    <xf numFmtId="167" fontId="17" fillId="0" borderId="0" xfId="0" applyNumberFormat="1" applyFont="1"/>
    <xf numFmtId="167" fontId="35" fillId="0" borderId="0" xfId="0" applyNumberFormat="1" applyFont="1"/>
    <xf numFmtId="0" fontId="17" fillId="0" borderId="0" xfId="0" applyFont="1" applyAlignment="1">
      <alignment vertical="center" wrapText="1"/>
    </xf>
    <xf numFmtId="0" fontId="35" fillId="0" borderId="0" xfId="0" applyFont="1" applyAlignment="1">
      <alignment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168" fontId="17" fillId="0" borderId="0" xfId="36" applyFont="1" applyAlignment="1">
      <alignment vertical="center"/>
    </xf>
    <xf numFmtId="0" fontId="17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168" fontId="16" fillId="0" borderId="14" xfId="0" applyNumberFormat="1" applyFont="1" applyBorder="1" applyAlignment="1">
      <alignment horizontal="left" vertical="center"/>
    </xf>
    <xf numFmtId="0" fontId="17" fillId="0" borderId="14" xfId="0" applyFont="1" applyBorder="1" applyAlignment="1">
      <alignment vertical="center"/>
    </xf>
    <xf numFmtId="0" fontId="17" fillId="0" borderId="14" xfId="0" applyFont="1" applyBorder="1"/>
    <xf numFmtId="0" fontId="38" fillId="0" borderId="0" xfId="0" applyFont="1"/>
    <xf numFmtId="0" fontId="14" fillId="3" borderId="0" xfId="33" applyNumberFormat="1" applyFont="1" applyFill="1" applyAlignment="1">
      <alignment horizontal="center" vertical="center"/>
    </xf>
    <xf numFmtId="0" fontId="35" fillId="3" borderId="0" xfId="0" applyFont="1" applyFill="1" applyAlignment="1">
      <alignment horizontal="left"/>
    </xf>
    <xf numFmtId="0" fontId="35" fillId="3" borderId="0" xfId="0" applyFont="1" applyFill="1"/>
    <xf numFmtId="0" fontId="35" fillId="0" borderId="0" xfId="0" applyFont="1" applyAlignment="1">
      <alignment horizontal="center" vertical="center"/>
    </xf>
    <xf numFmtId="0" fontId="14" fillId="3" borderId="0" xfId="0" applyFont="1" applyFill="1"/>
    <xf numFmtId="0" fontId="14" fillId="3" borderId="0" xfId="0" applyFont="1" applyFill="1" applyAlignment="1">
      <alignment horizontal="left"/>
    </xf>
    <xf numFmtId="0" fontId="12" fillId="4" borderId="2" xfId="33" applyNumberFormat="1" applyFont="1" applyFill="1" applyBorder="1" applyAlignment="1">
      <alignment horizontal="center" vertical="center"/>
    </xf>
    <xf numFmtId="171" fontId="14" fillId="0" borderId="2" xfId="33" applyNumberFormat="1" applyFont="1" applyBorder="1" applyAlignment="1">
      <alignment vertical="center"/>
    </xf>
    <xf numFmtId="3" fontId="13" fillId="4" borderId="8" xfId="0" applyNumberFormat="1" applyFont="1" applyFill="1" applyBorder="1" applyAlignment="1">
      <alignment horizontal="right" vertical="center"/>
    </xf>
    <xf numFmtId="3" fontId="13" fillId="0" borderId="0" xfId="0" applyNumberFormat="1" applyFont="1" applyAlignment="1">
      <alignment horizontal="right" vertical="center"/>
    </xf>
    <xf numFmtId="172" fontId="13" fillId="0" borderId="0" xfId="0" applyNumberFormat="1" applyFont="1" applyAlignment="1">
      <alignment horizontal="right" vertical="center"/>
    </xf>
    <xf numFmtId="172" fontId="14" fillId="0" borderId="0" xfId="0" applyNumberFormat="1" applyFont="1" applyAlignment="1">
      <alignment vertical="center"/>
    </xf>
    <xf numFmtId="1" fontId="15" fillId="0" borderId="0" xfId="0" applyNumberFormat="1" applyFont="1" applyAlignment="1">
      <alignment horizontal="center" vertical="center"/>
    </xf>
    <xf numFmtId="1" fontId="12" fillId="3" borderId="12" xfId="0" applyNumberFormat="1" applyFont="1" applyFill="1" applyBorder="1" applyAlignment="1">
      <alignment horizontal="left" vertical="center"/>
    </xf>
    <xf numFmtId="1" fontId="12" fillId="3" borderId="0" xfId="0" applyNumberFormat="1" applyFont="1" applyFill="1" applyAlignment="1">
      <alignment vertical="center"/>
    </xf>
    <xf numFmtId="173" fontId="14" fillId="0" borderId="0" xfId="0" applyNumberFormat="1" applyFont="1" applyAlignment="1">
      <alignment horizontal="right"/>
    </xf>
    <xf numFmtId="173" fontId="14" fillId="0" borderId="0" xfId="0" applyNumberFormat="1" applyFont="1"/>
    <xf numFmtId="173" fontId="13" fillId="3" borderId="0" xfId="0" applyNumberFormat="1" applyFont="1" applyFill="1" applyAlignment="1">
      <alignment horizontal="left" vertical="center"/>
    </xf>
    <xf numFmtId="173" fontId="13" fillId="3" borderId="0" xfId="0" applyNumberFormat="1" applyFont="1" applyFill="1" applyAlignment="1">
      <alignment horizontal="center" vertical="center"/>
    </xf>
    <xf numFmtId="173" fontId="14" fillId="0" borderId="0" xfId="33" applyNumberFormat="1" applyFont="1" applyAlignment="1">
      <alignment horizontal="right" vertical="center"/>
    </xf>
    <xf numFmtId="173" fontId="14" fillId="0" borderId="2" xfId="33" applyNumberFormat="1" applyFont="1" applyBorder="1" applyAlignment="1">
      <alignment horizontal="right" vertical="center"/>
    </xf>
    <xf numFmtId="170" fontId="13" fillId="4" borderId="8" xfId="0" applyNumberFormat="1" applyFont="1" applyFill="1" applyBorder="1" applyAlignment="1">
      <alignment horizontal="right" vertical="center"/>
    </xf>
    <xf numFmtId="170" fontId="13" fillId="4" borderId="9" xfId="0" applyNumberFormat="1" applyFont="1" applyFill="1" applyBorder="1" applyAlignment="1">
      <alignment vertical="center"/>
    </xf>
    <xf numFmtId="170" fontId="14" fillId="0" borderId="0" xfId="0" applyNumberFormat="1" applyFont="1" applyAlignment="1">
      <alignment horizontal="right" vertical="center"/>
    </xf>
    <xf numFmtId="167" fontId="40" fillId="0" borderId="13" xfId="0" applyNumberFormat="1" applyFont="1" applyBorder="1" applyAlignment="1">
      <alignment horizontal="right" vertical="center"/>
    </xf>
    <xf numFmtId="49" fontId="14" fillId="0" borderId="13" xfId="0" applyNumberFormat="1" applyFont="1" applyBorder="1" applyAlignment="1">
      <alignment horizontal="center" vertical="center"/>
    </xf>
    <xf numFmtId="0" fontId="14" fillId="0" borderId="13" xfId="0" applyFont="1" applyBorder="1" applyAlignment="1">
      <alignment vertical="center" wrapText="1"/>
    </xf>
    <xf numFmtId="170" fontId="14" fillId="0" borderId="13" xfId="0" applyNumberFormat="1" applyFont="1" applyBorder="1" applyAlignment="1">
      <alignment horizontal="right" vertical="center"/>
    </xf>
    <xf numFmtId="170" fontId="14" fillId="0" borderId="0" xfId="0" applyNumberFormat="1" applyFont="1" applyAlignment="1">
      <alignment vertical="center"/>
    </xf>
    <xf numFmtId="172" fontId="14" fillId="0" borderId="0" xfId="0" applyNumberFormat="1" applyFont="1" applyAlignment="1">
      <alignment horizontal="right"/>
    </xf>
    <xf numFmtId="0" fontId="13" fillId="0" borderId="0" xfId="0" applyFont="1" applyAlignment="1">
      <alignment vertical="center"/>
    </xf>
    <xf numFmtId="0" fontId="12" fillId="3" borderId="0" xfId="0" applyFont="1" applyFill="1"/>
    <xf numFmtId="172" fontId="14" fillId="0" borderId="0" xfId="0" applyNumberFormat="1" applyFont="1"/>
    <xf numFmtId="172" fontId="17" fillId="0" borderId="0" xfId="0" applyNumberFormat="1" applyFont="1"/>
    <xf numFmtId="0" fontId="14" fillId="0" borderId="15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1" fontId="13" fillId="0" borderId="0" xfId="0" applyNumberFormat="1" applyFont="1" applyAlignment="1">
      <alignment horizontal="center" vertical="center"/>
    </xf>
    <xf numFmtId="167" fontId="13" fillId="0" borderId="0" xfId="0" applyNumberFormat="1" applyFont="1" applyAlignment="1">
      <alignment horizontal="center" vertical="center" wrapText="1"/>
    </xf>
    <xf numFmtId="172" fontId="14" fillId="0" borderId="0" xfId="0" applyNumberFormat="1" applyFont="1" applyAlignment="1">
      <alignment horizontal="right" vertical="center"/>
    </xf>
    <xf numFmtId="0" fontId="14" fillId="0" borderId="15" xfId="0" applyFont="1" applyBorder="1" applyAlignment="1">
      <alignment vertical="center"/>
    </xf>
    <xf numFmtId="174" fontId="13" fillId="4" borderId="8" xfId="0" applyNumberFormat="1" applyFont="1" applyFill="1" applyBorder="1" applyAlignment="1">
      <alignment horizontal="right" vertical="center"/>
    </xf>
    <xf numFmtId="168" fontId="16" fillId="0" borderId="0" xfId="0" applyNumberFormat="1" applyFont="1" applyAlignment="1">
      <alignment vertical="center"/>
    </xf>
    <xf numFmtId="170" fontId="13" fillId="4" borderId="8" xfId="0" applyNumberFormat="1" applyFont="1" applyFill="1" applyBorder="1" applyAlignment="1">
      <alignment vertical="center"/>
    </xf>
    <xf numFmtId="0" fontId="12" fillId="0" borderId="0" xfId="0" applyFont="1"/>
    <xf numFmtId="170" fontId="14" fillId="0" borderId="0" xfId="0" applyNumberFormat="1" applyFont="1"/>
    <xf numFmtId="175" fontId="14" fillId="0" borderId="0" xfId="0" applyNumberFormat="1" applyFont="1"/>
    <xf numFmtId="175" fontId="14" fillId="3" borderId="0" xfId="0" applyNumberFormat="1" applyFont="1" applyFill="1"/>
    <xf numFmtId="3" fontId="12" fillId="3" borderId="0" xfId="0" applyNumberFormat="1" applyFont="1" applyFill="1"/>
    <xf numFmtId="49" fontId="13" fillId="4" borderId="0" xfId="0" applyNumberFormat="1" applyFont="1" applyFill="1" applyAlignment="1">
      <alignment vertical="center"/>
    </xf>
    <xf numFmtId="49" fontId="13" fillId="4" borderId="0" xfId="0" applyNumberFormat="1" applyFont="1" applyFill="1" applyAlignment="1">
      <alignment vertical="center" wrapText="1"/>
    </xf>
    <xf numFmtId="170" fontId="13" fillId="4" borderId="0" xfId="0" applyNumberFormat="1" applyFont="1" applyFill="1" applyAlignment="1">
      <alignment vertical="center"/>
    </xf>
    <xf numFmtId="172" fontId="13" fillId="4" borderId="0" xfId="0" applyNumberFormat="1" applyFont="1" applyFill="1" applyAlignment="1">
      <alignment vertical="center"/>
    </xf>
    <xf numFmtId="172" fontId="14" fillId="0" borderId="15" xfId="0" applyNumberFormat="1" applyFont="1" applyBorder="1" applyAlignment="1">
      <alignment horizontal="right" vertical="center"/>
    </xf>
    <xf numFmtId="172" fontId="13" fillId="4" borderId="0" xfId="0" applyNumberFormat="1" applyFont="1" applyFill="1" applyAlignment="1">
      <alignment horizontal="right" vertical="center"/>
    </xf>
    <xf numFmtId="175" fontId="14" fillId="0" borderId="0" xfId="0" applyNumberFormat="1" applyFont="1" applyAlignment="1">
      <alignment vertical="center"/>
    </xf>
    <xf numFmtId="175" fontId="13" fillId="4" borderId="0" xfId="0" applyNumberFormat="1" applyFont="1" applyFill="1" applyAlignment="1">
      <alignment vertical="center"/>
    </xf>
    <xf numFmtId="175" fontId="14" fillId="0" borderId="15" xfId="0" applyNumberFormat="1" applyFont="1" applyBorder="1" applyAlignment="1">
      <alignment vertical="center"/>
    </xf>
    <xf numFmtId="3" fontId="14" fillId="0" borderId="0" xfId="33" applyNumberFormat="1" applyFont="1" applyAlignment="1">
      <alignment horizontal="left" vertical="center"/>
    </xf>
    <xf numFmtId="176" fontId="14" fillId="0" borderId="2" xfId="0" applyNumberFormat="1" applyFont="1" applyBorder="1" applyAlignment="1">
      <alignment vertical="center"/>
    </xf>
    <xf numFmtId="1" fontId="13" fillId="0" borderId="13" xfId="0" applyNumberFormat="1" applyFont="1" applyBorder="1" applyAlignment="1">
      <alignment horizontal="center" vertical="center"/>
    </xf>
    <xf numFmtId="167" fontId="13" fillId="0" borderId="13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19" borderId="0" xfId="33" applyNumberFormat="1" applyFont="1" applyFill="1" applyAlignment="1">
      <alignment horizontal="left" vertical="center"/>
    </xf>
    <xf numFmtId="0" fontId="42" fillId="0" borderId="0" xfId="0" applyFont="1"/>
    <xf numFmtId="3" fontId="14" fillId="0" borderId="0" xfId="33" applyNumberFormat="1" applyFont="1" applyAlignment="1">
      <alignment vertical="center"/>
    </xf>
    <xf numFmtId="167" fontId="14" fillId="0" borderId="0" xfId="33" applyNumberFormat="1" applyFont="1" applyAlignment="1">
      <alignment vertical="center"/>
    </xf>
    <xf numFmtId="175" fontId="14" fillId="0" borderId="0" xfId="0" applyNumberFormat="1" applyFont="1" applyAlignment="1">
      <alignment horizontal="right" vertical="center"/>
    </xf>
    <xf numFmtId="169" fontId="17" fillId="0" borderId="0" xfId="37" applyFont="1" applyAlignment="1">
      <alignment horizontal="left" vertical="center"/>
    </xf>
    <xf numFmtId="0" fontId="12" fillId="3" borderId="0" xfId="0" applyFont="1" applyFill="1" applyAlignment="1">
      <alignment horizontal="left"/>
    </xf>
    <xf numFmtId="3" fontId="38" fillId="0" borderId="0" xfId="0" applyNumberFormat="1" applyFont="1"/>
    <xf numFmtId="0" fontId="12" fillId="0" borderId="0" xfId="0" applyFont="1" applyAlignment="1">
      <alignment vertical="center"/>
    </xf>
    <xf numFmtId="166" fontId="12" fillId="0" borderId="0" xfId="0" applyNumberFormat="1" applyFont="1" applyAlignment="1">
      <alignment vertical="center"/>
    </xf>
    <xf numFmtId="168" fontId="16" fillId="0" borderId="13" xfId="0" applyNumberFormat="1" applyFont="1" applyBorder="1" applyAlignment="1">
      <alignment horizontal="left" vertical="center"/>
    </xf>
    <xf numFmtId="0" fontId="17" fillId="0" borderId="13" xfId="0" applyFont="1" applyBorder="1" applyAlignment="1">
      <alignment vertical="center"/>
    </xf>
    <xf numFmtId="3" fontId="17" fillId="0" borderId="13" xfId="0" applyNumberFormat="1" applyFont="1" applyBorder="1" applyAlignment="1">
      <alignment vertical="center"/>
    </xf>
    <xf numFmtId="167" fontId="17" fillId="0" borderId="13" xfId="33" applyNumberFormat="1" applyFont="1" applyBorder="1" applyAlignment="1">
      <alignment vertical="center"/>
    </xf>
    <xf numFmtId="167" fontId="17" fillId="0" borderId="0" xfId="33" applyNumberFormat="1" applyFont="1" applyAlignment="1">
      <alignment vertical="center"/>
    </xf>
    <xf numFmtId="165" fontId="13" fillId="0" borderId="13" xfId="30" applyNumberFormat="1" applyFont="1" applyFill="1" applyBorder="1" applyAlignment="1">
      <alignment horizontal="center" vertical="center" wrapText="1"/>
    </xf>
    <xf numFmtId="0" fontId="13" fillId="0" borderId="13" xfId="30" applyFont="1" applyFill="1" applyBorder="1" applyAlignment="1">
      <alignment horizontal="center" vertical="center" wrapText="1"/>
    </xf>
    <xf numFmtId="1" fontId="13" fillId="0" borderId="13" xfId="30" applyNumberFormat="1" applyFont="1" applyFill="1" applyBorder="1" applyAlignment="1">
      <alignment horizontal="center" vertical="center"/>
    </xf>
    <xf numFmtId="9" fontId="13" fillId="0" borderId="13" xfId="30" applyNumberFormat="1" applyFont="1" applyFill="1" applyBorder="1" applyAlignment="1">
      <alignment horizontal="center" vertical="center" wrapText="1"/>
    </xf>
    <xf numFmtId="177" fontId="13" fillId="4" borderId="2" xfId="33" applyNumberFormat="1" applyFont="1" applyFill="1" applyBorder="1" applyAlignment="1">
      <alignment horizontal="right" vertical="center"/>
    </xf>
    <xf numFmtId="177" fontId="14" fillId="0" borderId="0" xfId="33" applyNumberFormat="1" applyFont="1" applyAlignment="1">
      <alignment horizontal="right" vertical="center"/>
    </xf>
    <xf numFmtId="177" fontId="14" fillId="0" borderId="0" xfId="0" applyNumberFormat="1" applyFont="1" applyAlignment="1">
      <alignment horizontal="right" vertical="center"/>
    </xf>
    <xf numFmtId="177" fontId="14" fillId="3" borderId="0" xfId="33" applyNumberFormat="1" applyFont="1" applyFill="1" applyAlignment="1">
      <alignment horizontal="right" vertical="center"/>
    </xf>
    <xf numFmtId="0" fontId="12" fillId="0" borderId="0" xfId="0" applyFont="1" applyAlignment="1">
      <alignment horizontal="left"/>
    </xf>
    <xf numFmtId="0" fontId="14" fillId="0" borderId="0" xfId="0" applyFont="1" applyAlignment="1">
      <alignment vertical="top"/>
    </xf>
    <xf numFmtId="0" fontId="14" fillId="0" borderId="0" xfId="0" applyFont="1" applyAlignment="1">
      <alignment vertical="top" wrapText="1"/>
    </xf>
    <xf numFmtId="170" fontId="14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left" vertical="top"/>
    </xf>
    <xf numFmtId="170" fontId="14" fillId="0" borderId="0" xfId="0" applyNumberFormat="1" applyFont="1" applyAlignment="1">
      <alignment vertical="top"/>
    </xf>
    <xf numFmtId="172" fontId="14" fillId="0" borderId="0" xfId="33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left" vertical="top" wrapText="1"/>
    </xf>
    <xf numFmtId="49" fontId="14" fillId="0" borderId="15" xfId="0" applyNumberFormat="1" applyFont="1" applyBorder="1" applyAlignment="1">
      <alignment horizontal="center" vertical="top"/>
    </xf>
    <xf numFmtId="174" fontId="14" fillId="0" borderId="0" xfId="0" applyNumberFormat="1" applyFont="1" applyAlignment="1">
      <alignment horizontal="right" vertical="top"/>
    </xf>
    <xf numFmtId="170" fontId="14" fillId="0" borderId="15" xfId="0" applyNumberFormat="1" applyFont="1" applyBorder="1" applyAlignment="1">
      <alignment horizontal="right" vertical="top"/>
    </xf>
    <xf numFmtId="49" fontId="14" fillId="0" borderId="0" xfId="0" applyNumberFormat="1" applyFont="1" applyAlignment="1">
      <alignment horizontal="center" vertical="top"/>
    </xf>
    <xf numFmtId="49" fontId="14" fillId="0" borderId="15" xfId="0" applyNumberFormat="1" applyFont="1" applyBorder="1" applyAlignment="1">
      <alignment vertical="top" wrapText="1"/>
    </xf>
    <xf numFmtId="170" fontId="14" fillId="0" borderId="0" xfId="0" quotePrefix="1" applyNumberFormat="1" applyFont="1" applyAlignment="1">
      <alignment horizontal="right" vertical="top"/>
    </xf>
    <xf numFmtId="0" fontId="12" fillId="4" borderId="8" xfId="0" applyFont="1" applyFill="1" applyBorder="1"/>
    <xf numFmtId="0" fontId="12" fillId="4" borderId="8" xfId="0" applyFont="1" applyFill="1" applyBorder="1" applyAlignment="1">
      <alignment horizontal="center"/>
    </xf>
    <xf numFmtId="49" fontId="13" fillId="4" borderId="0" xfId="0" applyNumberFormat="1" applyFont="1" applyFill="1" applyAlignment="1">
      <alignment horizontal="left" vertical="center"/>
    </xf>
    <xf numFmtId="178" fontId="14" fillId="0" borderId="0" xfId="0" applyNumberFormat="1" applyFont="1" applyAlignment="1">
      <alignment vertical="top" wrapText="1"/>
    </xf>
    <xf numFmtId="178" fontId="14" fillId="0" borderId="15" xfId="0" applyNumberFormat="1" applyFont="1" applyBorder="1" applyAlignment="1">
      <alignment vertical="top" wrapText="1"/>
    </xf>
    <xf numFmtId="49" fontId="37" fillId="0" borderId="0" xfId="38" applyNumberFormat="1" applyFont="1" applyAlignment="1">
      <alignment horizontal="center" vertical="top"/>
    </xf>
    <xf numFmtId="170" fontId="37" fillId="0" borderId="0" xfId="38" applyNumberFormat="1" applyFont="1" applyAlignment="1">
      <alignment horizontal="right" vertical="top"/>
    </xf>
    <xf numFmtId="0" fontId="37" fillId="0" borderId="15" xfId="39" applyFont="1" applyBorder="1" applyAlignment="1">
      <alignment horizontal="center" vertical="top"/>
    </xf>
    <xf numFmtId="0" fontId="37" fillId="0" borderId="15" xfId="39" applyFont="1" applyBorder="1" applyAlignment="1">
      <alignment vertical="top" wrapText="1"/>
    </xf>
    <xf numFmtId="170" fontId="37" fillId="0" borderId="15" xfId="39" quotePrefix="1" applyNumberFormat="1" applyFont="1" applyBorder="1" applyAlignment="1">
      <alignment horizontal="right" vertical="top"/>
    </xf>
    <xf numFmtId="170" fontId="37" fillId="0" borderId="15" xfId="39" applyNumberFormat="1" applyFont="1" applyBorder="1" applyAlignment="1">
      <alignment horizontal="right" vertical="top"/>
    </xf>
    <xf numFmtId="170" fontId="14" fillId="0" borderId="0" xfId="38" applyNumberFormat="1" applyFont="1" applyAlignment="1">
      <alignment horizontal="right" vertical="top"/>
    </xf>
    <xf numFmtId="0" fontId="43" fillId="0" borderId="0" xfId="0" applyFont="1"/>
    <xf numFmtId="0" fontId="12" fillId="0" borderId="1" xfId="0" applyFont="1" applyBorder="1"/>
    <xf numFmtId="0" fontId="12" fillId="0" borderId="2" xfId="0" applyFont="1" applyBorder="1" applyAlignment="1">
      <alignment horizontal="center"/>
    </xf>
    <xf numFmtId="0" fontId="35" fillId="0" borderId="4" xfId="0" applyFont="1" applyBorder="1"/>
    <xf numFmtId="178" fontId="14" fillId="0" borderId="0" xfId="0" applyNumberFormat="1" applyFont="1" applyAlignment="1">
      <alignment horizontal="center" vertical="top" wrapText="1"/>
    </xf>
    <xf numFmtId="0" fontId="12" fillId="4" borderId="8" xfId="0" applyFont="1" applyFill="1" applyBorder="1" applyAlignment="1">
      <alignment horizontal="center" vertical="center"/>
    </xf>
    <xf numFmtId="170" fontId="13" fillId="4" borderId="0" xfId="33" applyNumberFormat="1" applyFont="1" applyFill="1" applyAlignment="1">
      <alignment vertical="center"/>
    </xf>
    <xf numFmtId="170" fontId="13" fillId="0" borderId="0" xfId="33" applyNumberFormat="1" applyFont="1" applyAlignment="1">
      <alignment vertical="center"/>
    </xf>
    <xf numFmtId="170" fontId="14" fillId="0" borderId="0" xfId="33" applyNumberFormat="1" applyFont="1" applyAlignment="1">
      <alignment horizontal="right" vertical="center"/>
    </xf>
    <xf numFmtId="170" fontId="14" fillId="0" borderId="0" xfId="33" quotePrefix="1" applyNumberFormat="1" applyFont="1" applyAlignment="1">
      <alignment horizontal="right" vertical="center"/>
    </xf>
    <xf numFmtId="170" fontId="13" fillId="19" borderId="0" xfId="33" applyNumberFormat="1" applyFont="1" applyFill="1" applyAlignment="1">
      <alignment vertical="center"/>
    </xf>
    <xf numFmtId="173" fontId="13" fillId="4" borderId="0" xfId="33" applyNumberFormat="1" applyFont="1" applyFill="1" applyAlignment="1">
      <alignment vertical="center"/>
    </xf>
    <xf numFmtId="173" fontId="13" fillId="19" borderId="0" xfId="33" applyNumberFormat="1" applyFont="1" applyFill="1" applyAlignment="1">
      <alignment vertical="center"/>
    </xf>
    <xf numFmtId="0" fontId="13" fillId="0" borderId="0" xfId="39" applyFont="1" applyAlignment="1">
      <alignment horizontal="center" vertical="center" wrapText="1"/>
    </xf>
    <xf numFmtId="0" fontId="13" fillId="0" borderId="0" xfId="39" applyFont="1" applyAlignment="1">
      <alignment horizontal="center" vertical="center"/>
    </xf>
    <xf numFmtId="49" fontId="13" fillId="0" borderId="0" xfId="38" applyNumberFormat="1" applyFont="1" applyAlignment="1">
      <alignment horizontal="center" vertical="center" wrapText="1"/>
    </xf>
    <xf numFmtId="3" fontId="39" fillId="0" borderId="0" xfId="0" applyNumberFormat="1" applyFont="1" applyAlignment="1">
      <alignment horizontal="center" vertical="center"/>
    </xf>
    <xf numFmtId="170" fontId="13" fillId="0" borderId="0" xfId="0" applyNumberFormat="1" applyFont="1" applyAlignment="1">
      <alignment horizontal="right" vertical="center"/>
    </xf>
    <xf numFmtId="174" fontId="13" fillId="0" borderId="0" xfId="0" applyNumberFormat="1" applyFont="1" applyAlignment="1">
      <alignment horizontal="right" vertical="center"/>
    </xf>
    <xf numFmtId="170" fontId="13" fillId="0" borderId="0" xfId="0" applyNumberFormat="1" applyFont="1" applyAlignment="1">
      <alignment vertical="center"/>
    </xf>
    <xf numFmtId="0" fontId="12" fillId="0" borderId="0" xfId="0" applyFont="1" applyAlignment="1">
      <alignment horizontal="center"/>
    </xf>
    <xf numFmtId="179" fontId="13" fillId="4" borderId="8" xfId="0" applyNumberFormat="1" applyFont="1" applyFill="1" applyBorder="1"/>
    <xf numFmtId="179" fontId="13" fillId="0" borderId="0" xfId="0" applyNumberFormat="1" applyFont="1"/>
    <xf numFmtId="179" fontId="14" fillId="0" borderId="0" xfId="0" applyNumberFormat="1" applyFont="1" applyAlignment="1">
      <alignment horizontal="right"/>
    </xf>
    <xf numFmtId="170" fontId="13" fillId="4" borderId="8" xfId="0" applyNumberFormat="1" applyFont="1" applyFill="1" applyBorder="1"/>
    <xf numFmtId="170" fontId="13" fillId="0" borderId="0" xfId="0" applyNumberFormat="1" applyFont="1"/>
    <xf numFmtId="178" fontId="14" fillId="0" borderId="0" xfId="0" applyNumberFormat="1" applyFont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173" fontId="13" fillId="4" borderId="8" xfId="0" applyNumberFormat="1" applyFont="1" applyFill="1" applyBorder="1" applyAlignment="1">
      <alignment horizontal="right" vertical="center"/>
    </xf>
    <xf numFmtId="173" fontId="13" fillId="0" borderId="0" xfId="0" applyNumberFormat="1" applyFont="1" applyAlignment="1">
      <alignment horizontal="right" vertical="center"/>
    </xf>
    <xf numFmtId="177" fontId="13" fillId="0" borderId="0" xfId="0" applyNumberFormat="1" applyFont="1" applyAlignment="1">
      <alignment horizontal="right" vertical="center"/>
    </xf>
    <xf numFmtId="177" fontId="14" fillId="0" borderId="0" xfId="0" applyNumberFormat="1" applyFont="1" applyAlignment="1">
      <alignment horizontal="right" vertical="top"/>
    </xf>
    <xf numFmtId="177" fontId="14" fillId="0" borderId="15" xfId="0" applyNumberFormat="1" applyFont="1" applyBorder="1" applyAlignment="1">
      <alignment horizontal="right" vertical="top"/>
    </xf>
    <xf numFmtId="0" fontId="38" fillId="0" borderId="0" xfId="0" applyFont="1" applyAlignment="1">
      <alignment horizontal="center" vertical="center" wrapText="1"/>
    </xf>
    <xf numFmtId="177" fontId="37" fillId="0" borderId="0" xfId="38" applyNumberFormat="1" applyFont="1" applyAlignment="1">
      <alignment horizontal="right" vertical="top"/>
    </xf>
    <xf numFmtId="0" fontId="12" fillId="4" borderId="8" xfId="0" applyFont="1" applyFill="1" applyBorder="1" applyAlignment="1">
      <alignment horizontal="left" vertical="center"/>
    </xf>
    <xf numFmtId="175" fontId="13" fillId="4" borderId="8" xfId="0" applyNumberFormat="1" applyFont="1" applyFill="1" applyBorder="1" applyAlignment="1">
      <alignment vertical="center"/>
    </xf>
    <xf numFmtId="172" fontId="13" fillId="4" borderId="8" xfId="0" applyNumberFormat="1" applyFont="1" applyFill="1" applyBorder="1" applyAlignment="1">
      <alignment vertical="center"/>
    </xf>
    <xf numFmtId="175" fontId="13" fillId="0" borderId="0" xfId="0" applyNumberFormat="1" applyFont="1" applyAlignment="1">
      <alignment vertical="center"/>
    </xf>
    <xf numFmtId="172" fontId="13" fillId="0" borderId="0" xfId="0" applyNumberFormat="1" applyFont="1" applyAlignment="1">
      <alignment vertical="center"/>
    </xf>
    <xf numFmtId="1" fontId="15" fillId="20" borderId="11" xfId="0" applyNumberFormat="1" applyFont="1" applyFill="1" applyBorder="1" applyAlignment="1">
      <alignment horizontal="center" vertical="center"/>
    </xf>
    <xf numFmtId="1" fontId="13" fillId="20" borderId="11" xfId="30" applyNumberFormat="1" applyFont="1" applyFill="1" applyBorder="1" applyAlignment="1">
      <alignment horizontal="center" vertical="center"/>
    </xf>
    <xf numFmtId="1" fontId="13" fillId="20" borderId="11" xfId="0" applyNumberFormat="1" applyFont="1" applyFill="1" applyBorder="1" applyAlignment="1">
      <alignment horizontal="center" vertical="center"/>
    </xf>
    <xf numFmtId="0" fontId="13" fillId="20" borderId="11" xfId="0" applyFont="1" applyFill="1" applyBorder="1" applyAlignment="1">
      <alignment horizontal="center" vertical="center" wrapText="1"/>
    </xf>
    <xf numFmtId="49" fontId="13" fillId="20" borderId="6" xfId="38" applyNumberFormat="1" applyFont="1" applyFill="1" applyBorder="1" applyAlignment="1">
      <alignment horizontal="center" vertical="center" wrapText="1"/>
    </xf>
    <xf numFmtId="49" fontId="13" fillId="20" borderId="10" xfId="38" applyNumberFormat="1" applyFont="1" applyFill="1" applyBorder="1" applyAlignment="1">
      <alignment horizontal="center" vertical="center" wrapText="1"/>
    </xf>
    <xf numFmtId="49" fontId="13" fillId="21" borderId="11" xfId="38" applyNumberFormat="1" applyFont="1" applyFill="1" applyBorder="1" applyAlignment="1">
      <alignment horizontal="center" vertical="center" wrapText="1"/>
    </xf>
    <xf numFmtId="167" fontId="13" fillId="20" borderId="11" xfId="0" applyNumberFormat="1" applyFont="1" applyFill="1" applyBorder="1" applyAlignment="1">
      <alignment horizontal="center" vertical="center" wrapText="1"/>
    </xf>
    <xf numFmtId="1" fontId="13" fillId="20" borderId="6" xfId="0" applyNumberFormat="1" applyFont="1" applyFill="1" applyBorder="1" applyAlignment="1">
      <alignment horizontal="center" vertical="center"/>
    </xf>
    <xf numFmtId="167" fontId="13" fillId="20" borderId="6" xfId="0" applyNumberFormat="1" applyFont="1" applyFill="1" applyBorder="1" applyAlignment="1">
      <alignment horizontal="center" vertical="center" wrapText="1"/>
    </xf>
    <xf numFmtId="0" fontId="14" fillId="22" borderId="0" xfId="33" applyNumberFormat="1" applyFont="1" applyFill="1" applyAlignment="1">
      <alignment horizontal="center" vertical="center"/>
    </xf>
    <xf numFmtId="177" fontId="14" fillId="22" borderId="0" xfId="33" applyNumberFormat="1" applyFont="1" applyFill="1" applyAlignment="1">
      <alignment horizontal="right" vertical="center"/>
    </xf>
    <xf numFmtId="0" fontId="13" fillId="22" borderId="0" xfId="33" applyNumberFormat="1" applyFont="1" applyFill="1" applyAlignment="1">
      <alignment horizontal="left" vertical="center"/>
    </xf>
    <xf numFmtId="170" fontId="13" fillId="22" borderId="0" xfId="0" applyNumberFormat="1" applyFont="1" applyFill="1" applyAlignment="1">
      <alignment horizontal="left" vertical="center"/>
    </xf>
    <xf numFmtId="170" fontId="13" fillId="22" borderId="0" xfId="0" applyNumberFormat="1" applyFont="1" applyFill="1" applyAlignment="1">
      <alignment horizontal="right" vertical="center"/>
    </xf>
    <xf numFmtId="172" fontId="13" fillId="22" borderId="0" xfId="0" applyNumberFormat="1" applyFont="1" applyFill="1" applyAlignment="1">
      <alignment horizontal="right" vertical="center"/>
    </xf>
    <xf numFmtId="0" fontId="13" fillId="4" borderId="0" xfId="0" applyFont="1" applyFill="1" applyAlignment="1">
      <alignment horizontal="left" vertical="center"/>
    </xf>
    <xf numFmtId="49" fontId="13" fillId="20" borderId="6" xfId="38" applyNumberFormat="1" applyFont="1" applyFill="1" applyBorder="1" applyAlignment="1">
      <alignment horizontal="center" vertical="center" wrapText="1"/>
    </xf>
    <xf numFmtId="49" fontId="13" fillId="20" borderId="10" xfId="38" applyNumberFormat="1" applyFont="1" applyFill="1" applyBorder="1" applyAlignment="1">
      <alignment horizontal="center" vertical="center" wrapText="1"/>
    </xf>
    <xf numFmtId="3" fontId="44" fillId="0" borderId="0" xfId="33" applyNumberFormat="1" applyFont="1" applyAlignment="1">
      <alignment horizontal="right" vertical="center"/>
    </xf>
    <xf numFmtId="3" fontId="44" fillId="0" borderId="0" xfId="0" applyNumberFormat="1" applyFont="1" applyAlignment="1">
      <alignment horizontal="right"/>
    </xf>
    <xf numFmtId="3" fontId="44" fillId="0" borderId="0" xfId="33" applyNumberFormat="1" applyFont="1" applyAlignment="1">
      <alignment horizontal="right" vertical="center" wrapText="1"/>
    </xf>
    <xf numFmtId="1" fontId="45" fillId="3" borderId="0" xfId="0" applyNumberFormat="1" applyFont="1" applyFill="1" applyAlignment="1">
      <alignment horizontal="left" vertical="center"/>
    </xf>
    <xf numFmtId="0" fontId="46" fillId="0" borderId="0" xfId="0" applyFont="1"/>
    <xf numFmtId="3" fontId="47" fillId="0" borderId="0" xfId="33" applyNumberFormat="1" applyFont="1" applyAlignment="1">
      <alignment horizontal="right" vertical="center"/>
    </xf>
    <xf numFmtId="0" fontId="48" fillId="0" borderId="0" xfId="0" applyFont="1"/>
    <xf numFmtId="49" fontId="13" fillId="20" borderId="6" xfId="38" applyNumberFormat="1" applyFont="1" applyFill="1" applyBorder="1" applyAlignment="1">
      <alignment horizontal="center" vertical="center" wrapText="1"/>
    </xf>
    <xf numFmtId="3" fontId="12" fillId="4" borderId="11" xfId="0" applyNumberFormat="1" applyFont="1" applyFill="1" applyBorder="1" applyAlignment="1">
      <alignment horizontal="center" vertical="center"/>
    </xf>
    <xf numFmtId="169" fontId="17" fillId="0" borderId="0" xfId="37" applyFont="1" applyAlignment="1">
      <alignment horizontal="left" vertical="center"/>
    </xf>
    <xf numFmtId="49" fontId="13" fillId="20" borderId="6" xfId="38" applyNumberFormat="1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/>
    </xf>
    <xf numFmtId="170" fontId="14" fillId="0" borderId="0" xfId="33" applyNumberFormat="1" applyFont="1" applyAlignment="1">
      <alignment horizontal="left" vertical="center"/>
    </xf>
    <xf numFmtId="173" fontId="13" fillId="4" borderId="8" xfId="33" applyNumberFormat="1" applyFont="1" applyFill="1" applyBorder="1" applyAlignment="1">
      <alignment vertical="center"/>
    </xf>
    <xf numFmtId="49" fontId="14" fillId="0" borderId="29" xfId="0" applyNumberFormat="1" applyFont="1" applyBorder="1" applyAlignment="1">
      <alignment vertical="top"/>
    </xf>
    <xf numFmtId="170" fontId="14" fillId="0" borderId="29" xfId="0" applyNumberFormat="1" applyFont="1" applyBorder="1" applyAlignment="1">
      <alignment horizontal="right" vertical="top"/>
    </xf>
    <xf numFmtId="174" fontId="14" fillId="0" borderId="29" xfId="0" applyNumberFormat="1" applyFont="1" applyBorder="1" applyAlignment="1">
      <alignment horizontal="right" vertical="top"/>
    </xf>
    <xf numFmtId="0" fontId="14" fillId="0" borderId="29" xfId="0" applyFont="1" applyBorder="1"/>
    <xf numFmtId="179" fontId="14" fillId="0" borderId="29" xfId="0" applyNumberFormat="1" applyFont="1" applyBorder="1" applyAlignment="1">
      <alignment horizontal="right"/>
    </xf>
    <xf numFmtId="0" fontId="14" fillId="0" borderId="29" xfId="0" applyFont="1" applyBorder="1" applyAlignment="1">
      <alignment horizontal="left" vertical="center"/>
    </xf>
    <xf numFmtId="0" fontId="13" fillId="0" borderId="29" xfId="0" applyFont="1" applyBorder="1" applyAlignment="1">
      <alignment vertical="center"/>
    </xf>
    <xf numFmtId="0" fontId="14" fillId="0" borderId="29" xfId="0" applyFont="1" applyBorder="1" applyAlignment="1">
      <alignment vertical="center" wrapText="1"/>
    </xf>
    <xf numFmtId="175" fontId="14" fillId="0" borderId="29" xfId="0" applyNumberFormat="1" applyFont="1" applyBorder="1" applyAlignment="1">
      <alignment vertical="center"/>
    </xf>
    <xf numFmtId="172" fontId="14" fillId="0" borderId="29" xfId="0" applyNumberFormat="1" applyFont="1" applyBorder="1" applyAlignment="1">
      <alignment horizontal="right" vertical="center"/>
    </xf>
    <xf numFmtId="0" fontId="12" fillId="3" borderId="0" xfId="0" applyFont="1" applyFill="1" applyAlignment="1"/>
    <xf numFmtId="170" fontId="14" fillId="0" borderId="29" xfId="0" applyNumberFormat="1" applyFont="1" applyBorder="1"/>
    <xf numFmtId="172" fontId="14" fillId="0" borderId="29" xfId="0" applyNumberFormat="1" applyFont="1" applyBorder="1" applyAlignment="1">
      <alignment horizontal="right"/>
    </xf>
    <xf numFmtId="175" fontId="14" fillId="0" borderId="29" xfId="0" applyNumberFormat="1" applyFont="1" applyBorder="1"/>
    <xf numFmtId="172" fontId="14" fillId="0" borderId="29" xfId="0" applyNumberFormat="1" applyFont="1" applyBorder="1"/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horizontal="left" vertical="center"/>
    </xf>
    <xf numFmtId="175" fontId="14" fillId="0" borderId="0" xfId="0" applyNumberFormat="1" applyFont="1" applyBorder="1" applyAlignment="1">
      <alignment vertical="center"/>
    </xf>
    <xf numFmtId="172" fontId="14" fillId="0" borderId="0" xfId="0" applyNumberFormat="1" applyFont="1" applyBorder="1" applyAlignment="1">
      <alignment horizontal="right" vertical="center"/>
    </xf>
    <xf numFmtId="170" fontId="14" fillId="0" borderId="0" xfId="0" applyNumberFormat="1" applyFont="1" applyBorder="1" applyAlignment="1">
      <alignment horizontal="right" vertical="center"/>
    </xf>
    <xf numFmtId="170" fontId="14" fillId="0" borderId="0" xfId="0" applyNumberFormat="1" applyFont="1" applyBorder="1" applyAlignment="1">
      <alignment vertical="center"/>
    </xf>
    <xf numFmtId="0" fontId="14" fillId="0" borderId="29" xfId="0" applyFont="1" applyBorder="1" applyAlignment="1">
      <alignment vertical="center"/>
    </xf>
    <xf numFmtId="0" fontId="35" fillId="0" borderId="29" xfId="0" applyFont="1" applyBorder="1" applyAlignment="1">
      <alignment horizontal="left" vertical="center"/>
    </xf>
    <xf numFmtId="170" fontId="14" fillId="0" borderId="29" xfId="0" applyNumberFormat="1" applyFont="1" applyBorder="1" applyAlignment="1">
      <alignment vertical="center"/>
    </xf>
    <xf numFmtId="0" fontId="14" fillId="19" borderId="0" xfId="0" applyFont="1" applyFill="1"/>
    <xf numFmtId="0" fontId="35" fillId="19" borderId="0" xfId="0" applyFont="1" applyFill="1"/>
    <xf numFmtId="49" fontId="14" fillId="0" borderId="29" xfId="0" applyNumberFormat="1" applyFont="1" applyBorder="1" applyAlignment="1">
      <alignment horizontal="center" vertical="top"/>
    </xf>
    <xf numFmtId="170" fontId="50" fillId="0" borderId="0" xfId="33" applyNumberFormat="1" applyFont="1" applyAlignment="1">
      <alignment horizontal="left" vertical="center" indent="3"/>
    </xf>
    <xf numFmtId="170" fontId="50" fillId="0" borderId="0" xfId="33" applyNumberFormat="1" applyFont="1" applyAlignment="1">
      <alignment horizontal="left" vertical="center" indent="2"/>
    </xf>
    <xf numFmtId="0" fontId="49" fillId="19" borderId="0" xfId="0" applyFont="1" applyFill="1" applyAlignment="1">
      <alignment horizontal="center"/>
    </xf>
    <xf numFmtId="0" fontId="49" fillId="19" borderId="0" xfId="0" applyFont="1" applyFill="1" applyAlignment="1">
      <alignment horizontal="center" vertical="center"/>
    </xf>
    <xf numFmtId="0" fontId="12" fillId="19" borderId="0" xfId="0" applyFont="1" applyFill="1"/>
    <xf numFmtId="3" fontId="14" fillId="19" borderId="0" xfId="0" applyNumberFormat="1" applyFont="1" applyFill="1"/>
    <xf numFmtId="3" fontId="14" fillId="19" borderId="0" xfId="0" applyNumberFormat="1" applyFont="1" applyFill="1" applyAlignment="1">
      <alignment horizontal="center" vertical="center"/>
    </xf>
    <xf numFmtId="0" fontId="35" fillId="19" borderId="0" xfId="0" applyFont="1" applyFill="1" applyAlignment="1">
      <alignment vertical="center"/>
    </xf>
    <xf numFmtId="3" fontId="35" fillId="19" borderId="0" xfId="0" applyNumberFormat="1" applyFont="1" applyFill="1" applyAlignment="1">
      <alignment vertical="center"/>
    </xf>
    <xf numFmtId="1" fontId="15" fillId="20" borderId="6" xfId="0" applyNumberFormat="1" applyFont="1" applyFill="1" applyBorder="1" applyAlignment="1">
      <alignment horizontal="center" vertical="center"/>
    </xf>
    <xf numFmtId="1" fontId="15" fillId="20" borderId="10" xfId="0" applyNumberFormat="1" applyFont="1" applyFill="1" applyBorder="1" applyAlignment="1">
      <alignment horizontal="center" vertical="center"/>
    </xf>
    <xf numFmtId="165" fontId="15" fillId="20" borderId="7" xfId="30" applyNumberFormat="1" applyFont="1" applyFill="1" applyBorder="1" applyAlignment="1">
      <alignment horizontal="center" vertical="center"/>
    </xf>
    <xf numFmtId="165" fontId="15" fillId="20" borderId="8" xfId="30" applyNumberFormat="1" applyFont="1" applyFill="1" applyBorder="1" applyAlignment="1">
      <alignment horizontal="center" vertical="center"/>
    </xf>
    <xf numFmtId="165" fontId="15" fillId="20" borderId="9" xfId="30" applyNumberFormat="1" applyFont="1" applyFill="1" applyBorder="1" applyAlignment="1">
      <alignment horizontal="center" vertical="center"/>
    </xf>
    <xf numFmtId="169" fontId="17" fillId="0" borderId="0" xfId="37" applyFont="1" applyAlignment="1">
      <alignment horizontal="left" vertical="center"/>
    </xf>
    <xf numFmtId="9" fontId="13" fillId="20" borderId="11" xfId="30" applyNumberFormat="1" applyFont="1" applyFill="1" applyBorder="1" applyAlignment="1">
      <alignment horizontal="center" vertical="center" wrapText="1"/>
    </xf>
    <xf numFmtId="0" fontId="13" fillId="4" borderId="0" xfId="33" applyNumberFormat="1" applyFont="1" applyFill="1" applyAlignment="1">
      <alignment horizontal="left" vertical="center"/>
    </xf>
    <xf numFmtId="165" fontId="13" fillId="20" borderId="11" xfId="30" applyNumberFormat="1" applyFont="1" applyFill="1" applyBorder="1" applyAlignment="1">
      <alignment horizontal="center" vertical="center"/>
    </xf>
    <xf numFmtId="165" fontId="13" fillId="20" borderId="11" xfId="30" applyNumberFormat="1" applyFont="1" applyFill="1" applyBorder="1" applyAlignment="1">
      <alignment horizontal="center" vertical="center" wrapText="1"/>
    </xf>
    <xf numFmtId="0" fontId="13" fillId="20" borderId="11" xfId="30" applyFont="1" applyFill="1" applyBorder="1" applyAlignment="1">
      <alignment horizontal="center" vertical="center" wrapText="1"/>
    </xf>
    <xf numFmtId="0" fontId="13" fillId="20" borderId="11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left"/>
    </xf>
    <xf numFmtId="0" fontId="13" fillId="21" borderId="11" xfId="39" applyFont="1" applyFill="1" applyBorder="1" applyAlignment="1">
      <alignment horizontal="center" vertical="center" wrapText="1"/>
    </xf>
    <xf numFmtId="0" fontId="13" fillId="21" borderId="11" xfId="39" applyFont="1" applyFill="1" applyBorder="1" applyAlignment="1">
      <alignment horizontal="center" vertical="center"/>
    </xf>
    <xf numFmtId="0" fontId="13" fillId="20" borderId="11" xfId="0" applyFont="1" applyFill="1" applyBorder="1" applyAlignment="1">
      <alignment horizontal="center" vertical="center"/>
    </xf>
    <xf numFmtId="49" fontId="13" fillId="20" borderId="7" xfId="38" applyNumberFormat="1" applyFont="1" applyFill="1" applyBorder="1" applyAlignment="1">
      <alignment horizontal="center" vertical="center" wrapText="1"/>
    </xf>
    <xf numFmtId="49" fontId="13" fillId="20" borderId="9" xfId="38" applyNumberFormat="1" applyFont="1" applyFill="1" applyBorder="1" applyAlignment="1">
      <alignment horizontal="center" vertical="center" wrapText="1"/>
    </xf>
    <xf numFmtId="49" fontId="13" fillId="20" borderId="6" xfId="38" applyNumberFormat="1" applyFont="1" applyFill="1" applyBorder="1" applyAlignment="1">
      <alignment horizontal="center" vertical="center" wrapText="1"/>
    </xf>
    <xf numFmtId="49" fontId="13" fillId="20" borderId="10" xfId="38" applyNumberFormat="1" applyFont="1" applyFill="1" applyBorder="1" applyAlignment="1">
      <alignment horizontal="center" vertical="center" wrapText="1"/>
    </xf>
    <xf numFmtId="49" fontId="13" fillId="20" borderId="11" xfId="38" applyNumberFormat="1" applyFont="1" applyFill="1" applyBorder="1" applyAlignment="1">
      <alignment horizontal="center" vertical="center" wrapText="1"/>
    </xf>
    <xf numFmtId="3" fontId="39" fillId="4" borderId="8" xfId="0" applyNumberFormat="1" applyFont="1" applyFill="1" applyBorder="1" applyAlignment="1">
      <alignment horizontal="center" vertical="center"/>
    </xf>
    <xf numFmtId="49" fontId="13" fillId="21" borderId="6" xfId="38" applyNumberFormat="1" applyFont="1" applyFill="1" applyBorder="1" applyAlignment="1">
      <alignment horizontal="center" vertical="center" wrapText="1"/>
    </xf>
    <xf numFmtId="49" fontId="13" fillId="21" borderId="10" xfId="38" applyNumberFormat="1" applyFont="1" applyFill="1" applyBorder="1" applyAlignment="1">
      <alignment horizontal="center" vertical="center" wrapText="1"/>
    </xf>
    <xf numFmtId="0" fontId="13" fillId="21" borderId="6" xfId="39" applyFont="1" applyFill="1" applyBorder="1" applyAlignment="1">
      <alignment horizontal="center" vertical="center" wrapText="1"/>
    </xf>
    <xf numFmtId="0" fontId="13" fillId="21" borderId="26" xfId="39" applyFont="1" applyFill="1" applyBorder="1" applyAlignment="1">
      <alignment horizontal="center" vertical="center" wrapText="1"/>
    </xf>
    <xf numFmtId="0" fontId="13" fillId="21" borderId="10" xfId="39" applyFont="1" applyFill="1" applyBorder="1" applyAlignment="1">
      <alignment horizontal="center" vertical="center" wrapText="1"/>
    </xf>
    <xf numFmtId="0" fontId="13" fillId="21" borderId="6" xfId="39" applyFont="1" applyFill="1" applyBorder="1" applyAlignment="1">
      <alignment horizontal="center" vertical="center"/>
    </xf>
    <xf numFmtId="0" fontId="13" fillId="21" borderId="26" xfId="39" applyFont="1" applyFill="1" applyBorder="1" applyAlignment="1">
      <alignment horizontal="center" vertical="center"/>
    </xf>
    <xf numFmtId="0" fontId="13" fillId="21" borderId="10" xfId="39" applyFont="1" applyFill="1" applyBorder="1" applyAlignment="1">
      <alignment horizontal="center" vertical="center"/>
    </xf>
    <xf numFmtId="0" fontId="15" fillId="0" borderId="0" xfId="49" applyFont="1" applyAlignment="1">
      <alignment horizontal="left" vertical="center"/>
    </xf>
    <xf numFmtId="0" fontId="12" fillId="4" borderId="7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3" fillId="20" borderId="6" xfId="0" applyFont="1" applyFill="1" applyBorder="1" applyAlignment="1">
      <alignment horizontal="center" vertical="center" wrapText="1"/>
    </xf>
    <xf numFmtId="0" fontId="13" fillId="20" borderId="10" xfId="0" applyFont="1" applyFill="1" applyBorder="1" applyAlignment="1">
      <alignment horizontal="center" vertical="center" wrapText="1"/>
    </xf>
    <xf numFmtId="0" fontId="13" fillId="20" borderId="27" xfId="0" applyFont="1" applyFill="1" applyBorder="1" applyAlignment="1">
      <alignment horizontal="center" vertical="center" wrapText="1"/>
    </xf>
    <xf numFmtId="0" fontId="13" fillId="20" borderId="28" xfId="0" applyFont="1" applyFill="1" applyBorder="1" applyAlignment="1">
      <alignment horizontal="center" vertical="center" wrapText="1"/>
    </xf>
    <xf numFmtId="0" fontId="13" fillId="20" borderId="3" xfId="0" applyFont="1" applyFill="1" applyBorder="1" applyAlignment="1">
      <alignment horizontal="center" vertical="center" wrapText="1"/>
    </xf>
    <xf numFmtId="0" fontId="13" fillId="20" borderId="1" xfId="0" applyFont="1" applyFill="1" applyBorder="1" applyAlignment="1">
      <alignment horizontal="center" vertical="center" wrapText="1"/>
    </xf>
    <xf numFmtId="0" fontId="38" fillId="20" borderId="10" xfId="0" applyFont="1" applyFill="1" applyBorder="1" applyAlignment="1">
      <alignment horizontal="center" vertical="center" wrapText="1"/>
    </xf>
    <xf numFmtId="0" fontId="13" fillId="20" borderId="26" xfId="0" applyFont="1" applyFill="1" applyBorder="1" applyAlignment="1">
      <alignment horizontal="center" vertical="center" wrapText="1"/>
    </xf>
    <xf numFmtId="0" fontId="13" fillId="20" borderId="5" xfId="0" applyFont="1" applyFill="1" applyBorder="1" applyAlignment="1">
      <alignment horizontal="center" vertical="center" wrapText="1"/>
    </xf>
    <xf numFmtId="0" fontId="13" fillId="20" borderId="4" xfId="0" applyFont="1" applyFill="1" applyBorder="1" applyAlignment="1">
      <alignment horizontal="center" vertical="center" wrapText="1"/>
    </xf>
  </cellXfs>
  <cellStyles count="50">
    <cellStyle name="20% - Énfasis1" xfId="1" xr:uid="{00000000-0005-0000-0000-000000000000}"/>
    <cellStyle name="20% - Énfasis2" xfId="2" xr:uid="{00000000-0005-0000-0000-000001000000}"/>
    <cellStyle name="20% - Énfasis3" xfId="3" xr:uid="{00000000-0005-0000-0000-000002000000}"/>
    <cellStyle name="20% - Énfasis4" xfId="4" xr:uid="{00000000-0005-0000-0000-000003000000}"/>
    <cellStyle name="20% - Énfasis5" xfId="5" xr:uid="{00000000-0005-0000-0000-000004000000}"/>
    <cellStyle name="20% - Énfasis6" xfId="6" xr:uid="{00000000-0005-0000-0000-000005000000}"/>
    <cellStyle name="40% - Énfasis1" xfId="7" xr:uid="{00000000-0005-0000-0000-000006000000}"/>
    <cellStyle name="40% - Énfasis2" xfId="8" xr:uid="{00000000-0005-0000-0000-000007000000}"/>
    <cellStyle name="40% - Énfasis3" xfId="9" xr:uid="{00000000-0005-0000-0000-000008000000}"/>
    <cellStyle name="40% - Énfasis4" xfId="10" xr:uid="{00000000-0005-0000-0000-000009000000}"/>
    <cellStyle name="40% - Énfasis5" xfId="11" xr:uid="{00000000-0005-0000-0000-00000A000000}"/>
    <cellStyle name="40% - Énfasis6" xfId="12" xr:uid="{00000000-0005-0000-0000-00000B000000}"/>
    <cellStyle name="60% - Énfasis1" xfId="13" xr:uid="{00000000-0005-0000-0000-00000C000000}"/>
    <cellStyle name="60% - Énfasis2" xfId="14" xr:uid="{00000000-0005-0000-0000-00000D000000}"/>
    <cellStyle name="60% - Énfasis3" xfId="15" xr:uid="{00000000-0005-0000-0000-00000E000000}"/>
    <cellStyle name="60% - Énfasis4" xfId="16" xr:uid="{00000000-0005-0000-0000-00000F000000}"/>
    <cellStyle name="60% - Énfasis5" xfId="17" xr:uid="{00000000-0005-0000-0000-000010000000}"/>
    <cellStyle name="60% - Énfasis6" xfId="18" xr:uid="{00000000-0005-0000-0000-000011000000}"/>
    <cellStyle name="Buena" xfId="19" xr:uid="{00000000-0005-0000-0000-000012000000}"/>
    <cellStyle name="Cálculo" xfId="20" xr:uid="{00000000-0005-0000-0000-000013000000}"/>
    <cellStyle name="Celda de comprobación" xfId="21" xr:uid="{00000000-0005-0000-0000-000014000000}"/>
    <cellStyle name="Celda vinculada" xfId="22" xr:uid="{00000000-0005-0000-0000-000015000000}"/>
    <cellStyle name="Encabezado 1" xfId="23" xr:uid="{00000000-0005-0000-0000-000016000000}"/>
    <cellStyle name="Encabezado 4" xfId="24" xr:uid="{00000000-0005-0000-0000-000017000000}"/>
    <cellStyle name="Énfasis1" xfId="25" xr:uid="{00000000-0005-0000-0000-000018000000}"/>
    <cellStyle name="Énfasis2" xfId="26" xr:uid="{00000000-0005-0000-0000-000019000000}"/>
    <cellStyle name="Énfasis3" xfId="27" xr:uid="{00000000-0005-0000-0000-00001A000000}"/>
    <cellStyle name="Énfasis4" xfId="28" xr:uid="{00000000-0005-0000-0000-00001B000000}"/>
    <cellStyle name="Énfasis5" xfId="29" xr:uid="{00000000-0005-0000-0000-00001C000000}"/>
    <cellStyle name="Énfasis6" xfId="30" xr:uid="{00000000-0005-0000-0000-00001D000000}"/>
    <cellStyle name="Entrada" xfId="31" xr:uid="{00000000-0005-0000-0000-00001E000000}"/>
    <cellStyle name="Incorrecto" xfId="32" xr:uid="{00000000-0005-0000-0000-00001F000000}"/>
    <cellStyle name="Millares" xfId="33" builtinId="3"/>
    <cellStyle name="Neutral" xfId="34" xr:uid="{00000000-0005-0000-0000-000021000000}"/>
    <cellStyle name="Normal" xfId="0" builtinId="0"/>
    <cellStyle name="Normal 2" xfId="35" xr:uid="{00000000-0005-0000-0000-000023000000}"/>
    <cellStyle name="Normal_99-100" xfId="36" xr:uid="{00000000-0005-0000-0000-000024000000}"/>
    <cellStyle name="Normal_C-76-79 Año 20112" xfId="49" xr:uid="{00000000-0005-0000-0000-000025000000}"/>
    <cellStyle name="Normal_cuadro 7" xfId="37" xr:uid="{00000000-0005-0000-0000-000026000000}"/>
    <cellStyle name="Normal_Hoja1" xfId="38" xr:uid="{00000000-0005-0000-0000-000027000000}"/>
    <cellStyle name="Normal_Rank imp" xfId="39" xr:uid="{00000000-0005-0000-0000-000028000000}"/>
    <cellStyle name="Notas" xfId="40" xr:uid="{00000000-0005-0000-0000-000029000000}"/>
    <cellStyle name="Salida" xfId="41" xr:uid="{00000000-0005-0000-0000-00002A000000}"/>
    <cellStyle name="Texto de advertencia" xfId="42" xr:uid="{00000000-0005-0000-0000-00002B000000}"/>
    <cellStyle name="Texto explicativo" xfId="43" xr:uid="{00000000-0005-0000-0000-00002C000000}"/>
    <cellStyle name="Título" xfId="44" xr:uid="{00000000-0005-0000-0000-00002D000000}"/>
    <cellStyle name="Título 1" xfId="45" xr:uid="{00000000-0005-0000-0000-00002E000000}"/>
    <cellStyle name="Título 2" xfId="46" xr:uid="{00000000-0005-0000-0000-00002F000000}"/>
    <cellStyle name="Título 3" xfId="47" xr:uid="{00000000-0005-0000-0000-000030000000}"/>
    <cellStyle name="Total" xfId="48" xr:uid="{00000000-0005-0000-0000-000031000000}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D7CDCA"/>
      <rgbColor rgb="00C1C0B9"/>
      <rgbColor rgb="0099CC00"/>
      <rgbColor rgb="00FFCC00"/>
      <rgbColor rgb="00FF9900"/>
      <rgbColor rgb="00FF6600"/>
      <rgbColor rgb="00666699"/>
      <rgbColor rgb="00969696"/>
      <rgbColor rgb="00003366"/>
      <rgbColor rgb="00CE8E77"/>
      <rgbColor rgb="00003300"/>
      <rgbColor rgb="00333300"/>
      <rgbColor rgb="00993300"/>
      <rgbColor rgb="00993366"/>
      <rgbColor rgb="00333399"/>
      <rgbColor rgb="00333333"/>
    </indexedColors>
    <mruColors>
      <color rgb="FFD1FFE6"/>
      <color rgb="FFD9EFFF"/>
      <color rgb="FFE7F5FF"/>
      <color rgb="FFFFDDDD"/>
      <color rgb="FFEFF8FF"/>
      <color rgb="FFDFDAC3"/>
      <color rgb="FFD7D2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0%20MINAGRI_DEA\COMERCIO%20EXTERIOR\ENTREGABLES\BOLET&#205;N%20EL%20AGRO%20EN%20CIFRA%20-%20AGOSTO%202020\08_Agosto_2020\C.84_Impor_Pai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9"/>
      <sheetName val="2020"/>
      <sheetName val="OTROS"/>
      <sheetName val="C.84"/>
    </sheetNames>
    <sheetDataSet>
      <sheetData sheetId="0">
        <row r="6">
          <cell r="C6" t="str">
            <v>Estados Unidos</v>
          </cell>
          <cell r="D6">
            <v>2144435.5299999998</v>
          </cell>
          <cell r="E6">
            <v>2151475.2400000002</v>
          </cell>
          <cell r="F6">
            <v>803344.65</v>
          </cell>
          <cell r="G6">
            <v>881442.81</v>
          </cell>
        </row>
        <row r="7">
          <cell r="C7" t="str">
            <v>Argentina</v>
          </cell>
          <cell r="D7">
            <v>2192558.63</v>
          </cell>
          <cell r="E7">
            <v>2195696.59</v>
          </cell>
          <cell r="F7">
            <v>607199.72</v>
          </cell>
          <cell r="G7">
            <v>680201.44</v>
          </cell>
        </row>
        <row r="8">
          <cell r="C8" t="str">
            <v>Bolivia</v>
          </cell>
          <cell r="D8">
            <v>704587.83</v>
          </cell>
          <cell r="E8">
            <v>705431.54</v>
          </cell>
          <cell r="F8">
            <v>239847.93</v>
          </cell>
          <cell r="G8">
            <v>269763.99</v>
          </cell>
        </row>
        <row r="9">
          <cell r="C9" t="str">
            <v>Chile</v>
          </cell>
          <cell r="D9">
            <v>195848.07</v>
          </cell>
          <cell r="E9">
            <v>207155.63</v>
          </cell>
          <cell r="F9">
            <v>236473.9</v>
          </cell>
          <cell r="G9">
            <v>244003.43</v>
          </cell>
        </row>
        <row r="10">
          <cell r="C10" t="str">
            <v>Canada</v>
          </cell>
          <cell r="D10">
            <v>832160.32</v>
          </cell>
          <cell r="E10">
            <v>832560.21</v>
          </cell>
          <cell r="F10">
            <v>221738.09</v>
          </cell>
          <cell r="G10">
            <v>241980.59</v>
          </cell>
        </row>
        <row r="11">
          <cell r="C11" t="str">
            <v>Brasil</v>
          </cell>
          <cell r="D11">
            <v>152816.56</v>
          </cell>
          <cell r="E11">
            <v>156785.29999999999</v>
          </cell>
          <cell r="F11">
            <v>167064.45000000001</v>
          </cell>
          <cell r="G11">
            <v>181810.31</v>
          </cell>
        </row>
        <row r="12">
          <cell r="C12" t="str">
            <v>Colombia</v>
          </cell>
          <cell r="D12">
            <v>168001.38</v>
          </cell>
          <cell r="E12">
            <v>171630.58</v>
          </cell>
          <cell r="F12">
            <v>116020.37</v>
          </cell>
          <cell r="G12">
            <v>120792.29</v>
          </cell>
        </row>
        <row r="13">
          <cell r="C13" t="str">
            <v>Mexico</v>
          </cell>
          <cell r="D13">
            <v>39354.61</v>
          </cell>
          <cell r="E13">
            <v>52140</v>
          </cell>
          <cell r="F13">
            <v>102757.73</v>
          </cell>
          <cell r="G13">
            <v>106334.5</v>
          </cell>
        </row>
        <row r="14">
          <cell r="C14" t="str">
            <v>Paraguay</v>
          </cell>
          <cell r="D14">
            <v>233528.07</v>
          </cell>
          <cell r="E14">
            <v>233582.2</v>
          </cell>
          <cell r="F14">
            <v>83933.09</v>
          </cell>
          <cell r="G14">
            <v>91273.08</v>
          </cell>
        </row>
        <row r="15">
          <cell r="C15" t="str">
            <v>China</v>
          </cell>
          <cell r="D15">
            <v>54181.86</v>
          </cell>
          <cell r="E15">
            <v>57755.37</v>
          </cell>
          <cell r="F15">
            <v>68237.34</v>
          </cell>
          <cell r="G15">
            <v>72773.23</v>
          </cell>
        </row>
        <row r="16">
          <cell r="C16" t="str">
            <v>Uruguay</v>
          </cell>
          <cell r="D16">
            <v>103109.94</v>
          </cell>
          <cell r="E16">
            <v>103439.49</v>
          </cell>
          <cell r="F16">
            <v>60477.13</v>
          </cell>
          <cell r="G16">
            <v>67236.740000000005</v>
          </cell>
        </row>
        <row r="17">
          <cell r="C17" t="str">
            <v>Nueva Zelanda</v>
          </cell>
          <cell r="D17">
            <v>19830.12</v>
          </cell>
          <cell r="E17">
            <v>20548.52</v>
          </cell>
          <cell r="F17">
            <v>58940.1</v>
          </cell>
          <cell r="G17">
            <v>61081.94</v>
          </cell>
        </row>
        <row r="18">
          <cell r="C18" t="str">
            <v>Ecuador</v>
          </cell>
          <cell r="D18">
            <v>39595.4</v>
          </cell>
          <cell r="E18">
            <v>40583.74</v>
          </cell>
          <cell r="F18">
            <v>51422.36</v>
          </cell>
          <cell r="G18">
            <v>52554.54</v>
          </cell>
        </row>
        <row r="19">
          <cell r="C19" t="str">
            <v>Holanda</v>
          </cell>
          <cell r="D19">
            <v>27779.7</v>
          </cell>
          <cell r="E19">
            <v>29752.43</v>
          </cell>
          <cell r="F19">
            <v>43869.06</v>
          </cell>
          <cell r="G19">
            <v>46132.97</v>
          </cell>
        </row>
        <row r="20">
          <cell r="C20" t="str">
            <v>España</v>
          </cell>
          <cell r="D20">
            <v>8851.02</v>
          </cell>
          <cell r="E20">
            <v>10175.379999999999</v>
          </cell>
          <cell r="F20">
            <v>37832.97</v>
          </cell>
          <cell r="G20">
            <v>39464.699999999997</v>
          </cell>
        </row>
        <row r="21">
          <cell r="C21" t="str">
            <v>Malaysia</v>
          </cell>
          <cell r="D21">
            <v>6890.26</v>
          </cell>
          <cell r="E21">
            <v>7426.15</v>
          </cell>
          <cell r="F21">
            <v>22388.42</v>
          </cell>
          <cell r="G21">
            <v>23732.400000000001</v>
          </cell>
        </row>
        <row r="22">
          <cell r="C22" t="str">
            <v>Alemania</v>
          </cell>
          <cell r="D22">
            <v>7875.97</v>
          </cell>
          <cell r="E22">
            <v>8358</v>
          </cell>
          <cell r="F22">
            <v>20273.830000000002</v>
          </cell>
          <cell r="G22">
            <v>21708.12</v>
          </cell>
        </row>
        <row r="23">
          <cell r="C23" t="str">
            <v>Inglaterra</v>
          </cell>
          <cell r="D23">
            <v>3797.4</v>
          </cell>
          <cell r="E23">
            <v>5508.31</v>
          </cell>
          <cell r="F23">
            <v>18347.740000000002</v>
          </cell>
          <cell r="G23">
            <v>19175.25</v>
          </cell>
        </row>
        <row r="24">
          <cell r="C24" t="str">
            <v>Italia</v>
          </cell>
          <cell r="D24">
            <v>5668.37</v>
          </cell>
          <cell r="E24">
            <v>6525.31</v>
          </cell>
          <cell r="F24">
            <v>14659.17</v>
          </cell>
          <cell r="G24">
            <v>15595.19</v>
          </cell>
        </row>
        <row r="25">
          <cell r="C25" t="str">
            <v>Francia</v>
          </cell>
          <cell r="D25">
            <v>6290.53</v>
          </cell>
          <cell r="E25">
            <v>6735.64</v>
          </cell>
          <cell r="F25">
            <v>14198.89</v>
          </cell>
          <cell r="G25">
            <v>15128.62</v>
          </cell>
        </row>
        <row r="26">
          <cell r="C26" t="str">
            <v>India</v>
          </cell>
          <cell r="D26">
            <v>7029.02</v>
          </cell>
          <cell r="E26">
            <v>7286.72</v>
          </cell>
          <cell r="F26">
            <v>12830.54</v>
          </cell>
          <cell r="G26">
            <v>13667.25</v>
          </cell>
        </row>
        <row r="27">
          <cell r="C27" t="str">
            <v>Irlanda (Eire)</v>
          </cell>
          <cell r="D27">
            <v>1855.6</v>
          </cell>
          <cell r="E27">
            <v>2155.5100000000002</v>
          </cell>
          <cell r="F27">
            <v>12716.74</v>
          </cell>
          <cell r="G27">
            <v>13069.27</v>
          </cell>
        </row>
        <row r="28">
          <cell r="C28" t="str">
            <v>Rusia</v>
          </cell>
          <cell r="D28">
            <v>52693.06</v>
          </cell>
          <cell r="E28">
            <v>52699.14</v>
          </cell>
          <cell r="F28">
            <v>10919.39</v>
          </cell>
          <cell r="G28">
            <v>12482.57</v>
          </cell>
        </row>
        <row r="29">
          <cell r="C29" t="str">
            <v>Guatemala</v>
          </cell>
          <cell r="D29">
            <v>20306.98</v>
          </cell>
          <cell r="E29">
            <v>20677.61</v>
          </cell>
          <cell r="F29">
            <v>11921.93</v>
          </cell>
          <cell r="G29">
            <v>12467.55</v>
          </cell>
        </row>
        <row r="30">
          <cell r="C30" t="str">
            <v>Tailandia</v>
          </cell>
          <cell r="D30">
            <v>7668.46</v>
          </cell>
          <cell r="E30">
            <v>7827.21</v>
          </cell>
          <cell r="F30">
            <v>10864.1</v>
          </cell>
          <cell r="G30">
            <v>11418.72</v>
          </cell>
        </row>
        <row r="31">
          <cell r="C31" t="str">
            <v>Sri Lanka</v>
          </cell>
          <cell r="D31">
            <v>3217.97</v>
          </cell>
          <cell r="E31">
            <v>3342.79</v>
          </cell>
          <cell r="F31">
            <v>10958.85</v>
          </cell>
          <cell r="G31">
            <v>11360.82</v>
          </cell>
        </row>
        <row r="32">
          <cell r="C32" t="str">
            <v>Indonesia</v>
          </cell>
          <cell r="D32">
            <v>6944.76</v>
          </cell>
          <cell r="E32">
            <v>7460.9</v>
          </cell>
          <cell r="F32">
            <v>8923.18</v>
          </cell>
          <cell r="G32">
            <v>9562.32</v>
          </cell>
        </row>
        <row r="33">
          <cell r="C33" t="str">
            <v>Singapur</v>
          </cell>
          <cell r="D33">
            <v>938.21</v>
          </cell>
          <cell r="E33">
            <v>1108.3599999999999</v>
          </cell>
          <cell r="F33">
            <v>8153.86</v>
          </cell>
          <cell r="G33">
            <v>8305.83</v>
          </cell>
        </row>
        <row r="34">
          <cell r="C34" t="str">
            <v>Belgica</v>
          </cell>
          <cell r="D34">
            <v>4869.8</v>
          </cell>
          <cell r="E34">
            <v>5717.86</v>
          </cell>
          <cell r="F34">
            <v>7740.55</v>
          </cell>
          <cell r="G34">
            <v>8203.3799999999992</v>
          </cell>
        </row>
        <row r="35">
          <cell r="C35" t="str">
            <v>Suiza</v>
          </cell>
          <cell r="D35">
            <v>1285.2</v>
          </cell>
          <cell r="E35">
            <v>1456.5</v>
          </cell>
          <cell r="F35">
            <v>7430.35</v>
          </cell>
          <cell r="G35">
            <v>7657.71</v>
          </cell>
        </row>
        <row r="36">
          <cell r="C36" t="str">
            <v>Zonas Francas Del Peru</v>
          </cell>
          <cell r="D36">
            <v>421.61</v>
          </cell>
          <cell r="E36">
            <v>452.65</v>
          </cell>
          <cell r="F36">
            <v>7133.4</v>
          </cell>
          <cell r="G36">
            <v>7161.38</v>
          </cell>
        </row>
        <row r="37">
          <cell r="C37" t="str">
            <v>Dinamarca</v>
          </cell>
          <cell r="D37">
            <v>2630.82</v>
          </cell>
          <cell r="E37">
            <v>2829.13</v>
          </cell>
          <cell r="F37">
            <v>6636.7</v>
          </cell>
          <cell r="G37">
            <v>6977.33</v>
          </cell>
        </row>
        <row r="38">
          <cell r="C38" t="str">
            <v>Polonia</v>
          </cell>
          <cell r="D38">
            <v>3735.02</v>
          </cell>
          <cell r="E38">
            <v>3835.91</v>
          </cell>
          <cell r="F38">
            <v>4962.38</v>
          </cell>
          <cell r="G38">
            <v>5290.28</v>
          </cell>
        </row>
        <row r="39">
          <cell r="C39" t="str">
            <v>Turquia</v>
          </cell>
          <cell r="D39">
            <v>2359.7800000000002</v>
          </cell>
          <cell r="E39">
            <v>2657.38</v>
          </cell>
          <cell r="F39">
            <v>4137.55</v>
          </cell>
          <cell r="G39">
            <v>4394.26</v>
          </cell>
        </row>
        <row r="40">
          <cell r="C40" t="str">
            <v>Grecia</v>
          </cell>
          <cell r="D40">
            <v>3895.92</v>
          </cell>
          <cell r="E40">
            <v>4469.6499999999996</v>
          </cell>
          <cell r="F40">
            <v>3712.21</v>
          </cell>
          <cell r="G40">
            <v>3949.87</v>
          </cell>
        </row>
        <row r="41">
          <cell r="C41" t="str">
            <v>Panama</v>
          </cell>
          <cell r="D41">
            <v>1182.99</v>
          </cell>
          <cell r="E41">
            <v>1241.78</v>
          </cell>
          <cell r="F41">
            <v>2743.26</v>
          </cell>
          <cell r="G41">
            <v>2820.18</v>
          </cell>
        </row>
        <row r="42">
          <cell r="C42" t="str">
            <v>Portugal</v>
          </cell>
          <cell r="D42">
            <v>3700.24</v>
          </cell>
          <cell r="E42">
            <v>3895.64</v>
          </cell>
          <cell r="F42">
            <v>2159.63</v>
          </cell>
          <cell r="G42">
            <v>2479.02</v>
          </cell>
        </row>
        <row r="43">
          <cell r="C43" t="str">
            <v>Sudafrica, Republica De</v>
          </cell>
          <cell r="D43">
            <v>543.20000000000005</v>
          </cell>
          <cell r="E43">
            <v>593.62</v>
          </cell>
          <cell r="F43">
            <v>2292.23</v>
          </cell>
          <cell r="G43">
            <v>2385.77</v>
          </cell>
        </row>
        <row r="44">
          <cell r="C44" t="str">
            <v>Israel</v>
          </cell>
          <cell r="D44">
            <v>602.22</v>
          </cell>
          <cell r="E44">
            <v>648.73</v>
          </cell>
          <cell r="F44">
            <v>2118.56</v>
          </cell>
          <cell r="G44">
            <v>2305</v>
          </cell>
        </row>
        <row r="45">
          <cell r="C45" t="str">
            <v>Viet Nam</v>
          </cell>
          <cell r="D45">
            <v>1373.31</v>
          </cell>
          <cell r="E45">
            <v>1395.24</v>
          </cell>
          <cell r="F45">
            <v>2087.1</v>
          </cell>
          <cell r="G45">
            <v>2240.7399999999998</v>
          </cell>
        </row>
        <row r="46">
          <cell r="C46" t="str">
            <v>Costa Rica</v>
          </cell>
          <cell r="D46">
            <v>980.8</v>
          </cell>
          <cell r="E46">
            <v>1176.8499999999999</v>
          </cell>
          <cell r="F46">
            <v>2028.5</v>
          </cell>
          <cell r="G46">
            <v>2135.44</v>
          </cell>
        </row>
        <row r="47">
          <cell r="C47" t="str">
            <v>Nicaragua</v>
          </cell>
          <cell r="D47">
            <v>692.74</v>
          </cell>
          <cell r="E47">
            <v>1027.2</v>
          </cell>
          <cell r="F47">
            <v>1986.3</v>
          </cell>
          <cell r="G47">
            <v>2026.22</v>
          </cell>
        </row>
        <row r="48">
          <cell r="C48" t="str">
            <v>Republica Checa</v>
          </cell>
          <cell r="D48">
            <v>1252.1300000000001</v>
          </cell>
          <cell r="E48">
            <v>1307.69</v>
          </cell>
          <cell r="F48">
            <v>1664.88</v>
          </cell>
          <cell r="G48">
            <v>1799.95</v>
          </cell>
        </row>
        <row r="49">
          <cell r="C49" t="str">
            <v>Lituania</v>
          </cell>
          <cell r="D49">
            <v>752.66</v>
          </cell>
          <cell r="E49">
            <v>794.13</v>
          </cell>
          <cell r="F49">
            <v>1533.07</v>
          </cell>
          <cell r="G49">
            <v>1596.48</v>
          </cell>
        </row>
        <row r="50">
          <cell r="C50" t="str">
            <v>Austria</v>
          </cell>
          <cell r="D50">
            <v>533.64</v>
          </cell>
          <cell r="E50">
            <v>571.85</v>
          </cell>
          <cell r="F50">
            <v>1496.88</v>
          </cell>
          <cell r="G50">
            <v>1574.26</v>
          </cell>
        </row>
        <row r="51">
          <cell r="C51" t="str">
            <v>Venezuela</v>
          </cell>
          <cell r="D51">
            <v>1779.92</v>
          </cell>
          <cell r="E51">
            <v>1959.04</v>
          </cell>
          <cell r="F51">
            <v>1362.38</v>
          </cell>
          <cell r="G51">
            <v>1507.11</v>
          </cell>
        </row>
        <row r="52">
          <cell r="C52" t="str">
            <v>Suecia</v>
          </cell>
          <cell r="D52">
            <v>400.43</v>
          </cell>
          <cell r="E52">
            <v>422.87</v>
          </cell>
          <cell r="F52">
            <v>1363.77</v>
          </cell>
          <cell r="G52">
            <v>1426.92</v>
          </cell>
        </row>
        <row r="53">
          <cell r="C53" t="str">
            <v>Peru</v>
          </cell>
          <cell r="D53">
            <v>30.78</v>
          </cell>
          <cell r="E53">
            <v>38.78</v>
          </cell>
          <cell r="F53">
            <v>1320.24</v>
          </cell>
          <cell r="G53">
            <v>1339.1</v>
          </cell>
        </row>
        <row r="54">
          <cell r="C54" t="str">
            <v>Corea (Sur), Republica De</v>
          </cell>
          <cell r="D54">
            <v>398.27</v>
          </cell>
          <cell r="E54">
            <v>472.63</v>
          </cell>
          <cell r="F54">
            <v>1215.51</v>
          </cell>
          <cell r="G54">
            <v>1318.09</v>
          </cell>
        </row>
        <row r="55">
          <cell r="C55" t="str">
            <v>Servia</v>
          </cell>
          <cell r="D55">
            <v>924.02</v>
          </cell>
          <cell r="E55">
            <v>932.84</v>
          </cell>
          <cell r="F55">
            <v>1129.5</v>
          </cell>
          <cell r="G55">
            <v>1251.8</v>
          </cell>
        </row>
        <row r="56">
          <cell r="C56" t="str">
            <v>El Salvador</v>
          </cell>
          <cell r="D56">
            <v>3139.21</v>
          </cell>
          <cell r="E56">
            <v>3149.79</v>
          </cell>
          <cell r="F56">
            <v>972.59</v>
          </cell>
          <cell r="G56">
            <v>1040.58</v>
          </cell>
        </row>
        <row r="57">
          <cell r="C57" t="str">
            <v>Japon</v>
          </cell>
          <cell r="D57">
            <v>83.26</v>
          </cell>
          <cell r="E57">
            <v>95.13</v>
          </cell>
          <cell r="F57">
            <v>837.49</v>
          </cell>
          <cell r="G57">
            <v>900.28</v>
          </cell>
        </row>
        <row r="58">
          <cell r="C58" t="str">
            <v>Republica Dominicana</v>
          </cell>
          <cell r="D58">
            <v>281.56</v>
          </cell>
          <cell r="E58">
            <v>311.87</v>
          </cell>
          <cell r="F58">
            <v>807.37</v>
          </cell>
          <cell r="G58">
            <v>832.13</v>
          </cell>
        </row>
        <row r="59">
          <cell r="C59" t="str">
            <v>Australia</v>
          </cell>
          <cell r="D59">
            <v>117.52</v>
          </cell>
          <cell r="E59">
            <v>120.93</v>
          </cell>
          <cell r="F59">
            <v>733.28</v>
          </cell>
          <cell r="G59">
            <v>762.11</v>
          </cell>
        </row>
        <row r="60">
          <cell r="C60" t="str">
            <v>Hong Kong</v>
          </cell>
          <cell r="D60">
            <v>501.71</v>
          </cell>
          <cell r="E60">
            <v>616.97</v>
          </cell>
          <cell r="F60">
            <v>701.39</v>
          </cell>
          <cell r="G60">
            <v>759.65</v>
          </cell>
        </row>
        <row r="61">
          <cell r="C61" t="str">
            <v>Ucrania</v>
          </cell>
          <cell r="D61">
            <v>518.23</v>
          </cell>
          <cell r="E61">
            <v>548.66</v>
          </cell>
          <cell r="F61">
            <v>607.14</v>
          </cell>
          <cell r="G61">
            <v>667.89</v>
          </cell>
        </row>
        <row r="62">
          <cell r="C62" t="str">
            <v>Taiwan (Formosa)</v>
          </cell>
          <cell r="D62">
            <v>321.8</v>
          </cell>
          <cell r="E62">
            <v>347.79</v>
          </cell>
          <cell r="F62">
            <v>571.99</v>
          </cell>
          <cell r="G62">
            <v>624.73</v>
          </cell>
        </row>
        <row r="63">
          <cell r="C63" t="str">
            <v>Filipinas</v>
          </cell>
          <cell r="D63">
            <v>126.74</v>
          </cell>
          <cell r="E63">
            <v>131.47999999999999</v>
          </cell>
          <cell r="F63">
            <v>576.91999999999996</v>
          </cell>
          <cell r="G63">
            <v>606.94000000000005</v>
          </cell>
        </row>
        <row r="64">
          <cell r="C64" t="str">
            <v>Hungria</v>
          </cell>
          <cell r="D64">
            <v>184.4</v>
          </cell>
          <cell r="E64">
            <v>192.87</v>
          </cell>
          <cell r="F64">
            <v>556.54999999999995</v>
          </cell>
          <cell r="G64">
            <v>584.76</v>
          </cell>
        </row>
        <row r="65">
          <cell r="C65" t="str">
            <v>Cuba</v>
          </cell>
          <cell r="D65">
            <v>130.51</v>
          </cell>
          <cell r="E65">
            <v>221.41</v>
          </cell>
          <cell r="F65">
            <v>546.97</v>
          </cell>
          <cell r="G65">
            <v>571.03</v>
          </cell>
        </row>
        <row r="66">
          <cell r="C66" t="str">
            <v>Costa De Marfil</v>
          </cell>
          <cell r="D66">
            <v>444.94</v>
          </cell>
          <cell r="E66">
            <v>449.96</v>
          </cell>
          <cell r="F66">
            <v>446.83</v>
          </cell>
          <cell r="G66">
            <v>484.43</v>
          </cell>
        </row>
        <row r="67">
          <cell r="C67" t="str">
            <v>Jamaica</v>
          </cell>
          <cell r="D67">
            <v>191.72</v>
          </cell>
          <cell r="E67">
            <v>328.46</v>
          </cell>
          <cell r="F67">
            <v>441.26</v>
          </cell>
          <cell r="G67">
            <v>460.75</v>
          </cell>
        </row>
        <row r="68">
          <cell r="C68" t="str">
            <v>Nigeria</v>
          </cell>
          <cell r="D68">
            <v>243.45</v>
          </cell>
          <cell r="E68">
            <v>243.86</v>
          </cell>
          <cell r="F68">
            <v>392.87</v>
          </cell>
          <cell r="G68">
            <v>433.55</v>
          </cell>
        </row>
        <row r="69">
          <cell r="C69" t="str">
            <v>Egipto</v>
          </cell>
          <cell r="D69">
            <v>191.94</v>
          </cell>
          <cell r="E69">
            <v>247.91</v>
          </cell>
          <cell r="F69">
            <v>217.6</v>
          </cell>
          <cell r="G69">
            <v>246.08</v>
          </cell>
        </row>
        <row r="70">
          <cell r="C70" t="str">
            <v>Honduras</v>
          </cell>
          <cell r="D70">
            <v>187.81</v>
          </cell>
          <cell r="E70">
            <v>190.28</v>
          </cell>
          <cell r="F70">
            <v>203.31</v>
          </cell>
          <cell r="G70">
            <v>218.13</v>
          </cell>
        </row>
        <row r="71">
          <cell r="C71" t="str">
            <v>Bulgaria</v>
          </cell>
          <cell r="D71">
            <v>85.94</v>
          </cell>
          <cell r="E71">
            <v>90.42</v>
          </cell>
          <cell r="F71">
            <v>176.35</v>
          </cell>
          <cell r="G71">
            <v>189.3</v>
          </cell>
        </row>
        <row r="72">
          <cell r="C72" t="str">
            <v>Estonia</v>
          </cell>
          <cell r="D72">
            <v>27.79</v>
          </cell>
          <cell r="E72">
            <v>31.13</v>
          </cell>
          <cell r="F72">
            <v>164.97</v>
          </cell>
          <cell r="G72">
            <v>170.45</v>
          </cell>
        </row>
        <row r="73">
          <cell r="C73" t="str">
            <v>Guam</v>
          </cell>
          <cell r="D73">
            <v>129</v>
          </cell>
          <cell r="E73">
            <v>129.97999999999999</v>
          </cell>
          <cell r="F73">
            <v>161.25</v>
          </cell>
          <cell r="G73">
            <v>166.42</v>
          </cell>
        </row>
        <row r="74">
          <cell r="C74" t="str">
            <v>Bangladesh</v>
          </cell>
          <cell r="D74">
            <v>13.84</v>
          </cell>
          <cell r="E74">
            <v>26.18</v>
          </cell>
          <cell r="F74">
            <v>81.78</v>
          </cell>
          <cell r="G74">
            <v>93.46</v>
          </cell>
        </row>
        <row r="75">
          <cell r="C75" t="str">
            <v>Madagascar</v>
          </cell>
          <cell r="D75">
            <v>12.2</v>
          </cell>
          <cell r="E75">
            <v>12.25</v>
          </cell>
          <cell r="F75">
            <v>85.32</v>
          </cell>
          <cell r="G75">
            <v>90.18</v>
          </cell>
        </row>
        <row r="76">
          <cell r="C76" t="str">
            <v>Finlandia</v>
          </cell>
          <cell r="D76">
            <v>17.690000000000001</v>
          </cell>
          <cell r="E76">
            <v>18.47</v>
          </cell>
          <cell r="F76">
            <v>82.02</v>
          </cell>
          <cell r="G76">
            <v>84.91</v>
          </cell>
        </row>
        <row r="77">
          <cell r="C77" t="str">
            <v>Marruecos</v>
          </cell>
          <cell r="D77">
            <v>22.85</v>
          </cell>
          <cell r="E77">
            <v>36.049999999999997</v>
          </cell>
          <cell r="F77">
            <v>64.84</v>
          </cell>
          <cell r="G77">
            <v>68.87</v>
          </cell>
        </row>
        <row r="78">
          <cell r="C78" t="str">
            <v>Letonia</v>
          </cell>
          <cell r="D78">
            <v>46.94</v>
          </cell>
          <cell r="E78">
            <v>50.79</v>
          </cell>
          <cell r="F78">
            <v>60.13</v>
          </cell>
          <cell r="G78">
            <v>63.82</v>
          </cell>
        </row>
        <row r="79">
          <cell r="C79" t="str">
            <v>Siria, Republica Arabe De</v>
          </cell>
          <cell r="D79">
            <v>25</v>
          </cell>
          <cell r="E79">
            <v>25.05</v>
          </cell>
          <cell r="F79">
            <v>60.4</v>
          </cell>
          <cell r="G79">
            <v>62.72</v>
          </cell>
        </row>
        <row r="80">
          <cell r="C80" t="str">
            <v>Territorio Britanico Del Oceano Indico</v>
          </cell>
          <cell r="D80">
            <v>26.23</v>
          </cell>
          <cell r="E80">
            <v>26.23</v>
          </cell>
          <cell r="F80">
            <v>58.85</v>
          </cell>
          <cell r="G80">
            <v>60.47</v>
          </cell>
        </row>
        <row r="81">
          <cell r="C81" t="str">
            <v>Croacia</v>
          </cell>
          <cell r="D81">
            <v>18.920000000000002</v>
          </cell>
          <cell r="E81">
            <v>21.9</v>
          </cell>
          <cell r="F81">
            <v>38</v>
          </cell>
          <cell r="G81">
            <v>45.1</v>
          </cell>
        </row>
        <row r="82">
          <cell r="C82" t="str">
            <v>Pakistan</v>
          </cell>
          <cell r="D82">
            <v>16.97</v>
          </cell>
          <cell r="E82">
            <v>18.36</v>
          </cell>
          <cell r="F82">
            <v>34.96</v>
          </cell>
          <cell r="G82">
            <v>39.869999999999997</v>
          </cell>
        </row>
        <row r="83">
          <cell r="C83" t="str">
            <v>Liechtenstein</v>
          </cell>
          <cell r="D83">
            <v>19.989999999999998</v>
          </cell>
          <cell r="E83">
            <v>20</v>
          </cell>
          <cell r="F83">
            <v>34.85</v>
          </cell>
          <cell r="G83">
            <v>36.49</v>
          </cell>
        </row>
        <row r="84">
          <cell r="C84" t="str">
            <v>Comoras</v>
          </cell>
          <cell r="D84">
            <v>2</v>
          </cell>
          <cell r="E84">
            <v>2.08</v>
          </cell>
          <cell r="F84">
            <v>29.61</v>
          </cell>
          <cell r="G84">
            <v>30.11</v>
          </cell>
        </row>
        <row r="85">
          <cell r="C85" t="str">
            <v>Trinidad Y Tobago</v>
          </cell>
          <cell r="D85">
            <v>13.05</v>
          </cell>
          <cell r="E85">
            <v>13.86</v>
          </cell>
          <cell r="F85">
            <v>23.04</v>
          </cell>
          <cell r="G85">
            <v>24.83</v>
          </cell>
        </row>
        <row r="86">
          <cell r="C86" t="str">
            <v>Noruega</v>
          </cell>
          <cell r="D86">
            <v>16.86</v>
          </cell>
          <cell r="E86">
            <v>17.14</v>
          </cell>
          <cell r="F86">
            <v>21.02</v>
          </cell>
          <cell r="G86">
            <v>22.8</v>
          </cell>
        </row>
        <row r="87">
          <cell r="C87" t="str">
            <v>Rumania</v>
          </cell>
          <cell r="D87">
            <v>6.52</v>
          </cell>
          <cell r="E87">
            <v>8.15</v>
          </cell>
          <cell r="F87">
            <v>20.49</v>
          </cell>
          <cell r="G87">
            <v>21.8</v>
          </cell>
        </row>
        <row r="88">
          <cell r="C88" t="str">
            <v>Libano</v>
          </cell>
          <cell r="D88">
            <v>3.72</v>
          </cell>
          <cell r="E88">
            <v>3.93</v>
          </cell>
          <cell r="F88">
            <v>16.53</v>
          </cell>
          <cell r="G88">
            <v>19.47</v>
          </cell>
        </row>
        <row r="89">
          <cell r="C89" t="str">
            <v>Albania</v>
          </cell>
          <cell r="D89">
            <v>1.28</v>
          </cell>
          <cell r="E89">
            <v>1.59</v>
          </cell>
          <cell r="F89">
            <v>16</v>
          </cell>
          <cell r="G89">
            <v>16.46</v>
          </cell>
        </row>
        <row r="90">
          <cell r="C90" t="str">
            <v>Kirguizistan</v>
          </cell>
          <cell r="D90">
            <v>4.51</v>
          </cell>
          <cell r="E90">
            <v>4.54</v>
          </cell>
          <cell r="F90">
            <v>7.99</v>
          </cell>
          <cell r="G90">
            <v>8.5299999999999994</v>
          </cell>
        </row>
        <row r="91">
          <cell r="C91" t="str">
            <v>Guyana</v>
          </cell>
          <cell r="D91">
            <v>0.68</v>
          </cell>
          <cell r="E91">
            <v>0.72</v>
          </cell>
          <cell r="F91">
            <v>7.89</v>
          </cell>
          <cell r="G91">
            <v>8.2200000000000006</v>
          </cell>
        </row>
        <row r="92">
          <cell r="C92" t="str">
            <v>Eslovaquia</v>
          </cell>
          <cell r="D92">
            <v>2.6</v>
          </cell>
          <cell r="E92">
            <v>2.7</v>
          </cell>
          <cell r="F92">
            <v>6.6</v>
          </cell>
          <cell r="G92">
            <v>6.72</v>
          </cell>
        </row>
        <row r="93">
          <cell r="C93" t="str">
            <v>Eslovenia</v>
          </cell>
          <cell r="D93">
            <v>0.04</v>
          </cell>
          <cell r="E93">
            <v>0.05</v>
          </cell>
          <cell r="F93">
            <v>4.87</v>
          </cell>
          <cell r="G93">
            <v>5.81</v>
          </cell>
        </row>
        <row r="94">
          <cell r="C94" t="str">
            <v>Myanmar</v>
          </cell>
          <cell r="D94">
            <v>0.4</v>
          </cell>
          <cell r="E94">
            <v>0.42</v>
          </cell>
          <cell r="F94">
            <v>4.4400000000000004</v>
          </cell>
          <cell r="G94">
            <v>5.44</v>
          </cell>
        </row>
        <row r="95">
          <cell r="C95" t="str">
            <v>Tunicia</v>
          </cell>
          <cell r="D95">
            <v>0.74</v>
          </cell>
          <cell r="E95">
            <v>0.79</v>
          </cell>
          <cell r="F95">
            <v>4.03</v>
          </cell>
          <cell r="G95">
            <v>4.2300000000000004</v>
          </cell>
        </row>
        <row r="96">
          <cell r="C96" t="str">
            <v>Macedonia F.Y.R.</v>
          </cell>
          <cell r="D96">
            <v>0.6</v>
          </cell>
          <cell r="E96">
            <v>0.62</v>
          </cell>
          <cell r="F96">
            <v>3.53</v>
          </cell>
          <cell r="G96">
            <v>3.7</v>
          </cell>
        </row>
        <row r="97">
          <cell r="C97" t="str">
            <v>Haiti</v>
          </cell>
          <cell r="D97">
            <v>0.01</v>
          </cell>
          <cell r="E97">
            <v>0.01</v>
          </cell>
          <cell r="F97">
            <v>2.36</v>
          </cell>
          <cell r="G97">
            <v>2.37</v>
          </cell>
        </row>
        <row r="98">
          <cell r="C98" t="str">
            <v>Tanzania, Republica Unida De</v>
          </cell>
          <cell r="D98">
            <v>0</v>
          </cell>
          <cell r="E98">
            <v>0</v>
          </cell>
          <cell r="F98">
            <v>2.3199999999999998</v>
          </cell>
          <cell r="G98">
            <v>2.36</v>
          </cell>
        </row>
        <row r="99">
          <cell r="C99" t="str">
            <v>Puerto Rico</v>
          </cell>
          <cell r="D99">
            <v>0.36</v>
          </cell>
          <cell r="E99">
            <v>0.37</v>
          </cell>
          <cell r="F99">
            <v>1.08</v>
          </cell>
          <cell r="G99">
            <v>2.11</v>
          </cell>
        </row>
        <row r="100">
          <cell r="C100" t="str">
            <v>Iran, Republica Islamica Del</v>
          </cell>
          <cell r="D100">
            <v>0.02</v>
          </cell>
          <cell r="E100">
            <v>0.02</v>
          </cell>
          <cell r="F100">
            <v>0.53</v>
          </cell>
          <cell r="G100">
            <v>0.54</v>
          </cell>
        </row>
        <row r="101">
          <cell r="C101" t="str">
            <v>Kenia</v>
          </cell>
          <cell r="D101">
            <v>0</v>
          </cell>
          <cell r="E101">
            <v>0</v>
          </cell>
          <cell r="F101">
            <v>0.47</v>
          </cell>
          <cell r="G101">
            <v>0.48</v>
          </cell>
        </row>
        <row r="102">
          <cell r="C102" t="str">
            <v>Ghana</v>
          </cell>
          <cell r="D102">
            <v>0.03</v>
          </cell>
          <cell r="E102">
            <v>0.03</v>
          </cell>
          <cell r="F102">
            <v>0.1</v>
          </cell>
          <cell r="G102">
            <v>0.11</v>
          </cell>
        </row>
        <row r="103">
          <cell r="C103" t="str">
            <v>Bermudas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</sheetData>
      <sheetData sheetId="1">
        <row r="6">
          <cell r="C6" t="str">
            <v>Argentina</v>
          </cell>
          <cell r="D6">
            <v>2666568.2999999998</v>
          </cell>
          <cell r="E6">
            <v>2669450.73</v>
          </cell>
          <cell r="F6">
            <v>673619.54</v>
          </cell>
          <cell r="G6">
            <v>760842.01</v>
          </cell>
        </row>
        <row r="7">
          <cell r="C7" t="str">
            <v>Estados Unidos</v>
          </cell>
          <cell r="D7">
            <v>1334470.1100000001</v>
          </cell>
          <cell r="E7">
            <v>1339816.4099999999</v>
          </cell>
          <cell r="F7">
            <v>612616.4</v>
          </cell>
          <cell r="G7">
            <v>670380.6</v>
          </cell>
        </row>
        <row r="8">
          <cell r="C8" t="str">
            <v>Canada</v>
          </cell>
          <cell r="D8">
            <v>1208132.53</v>
          </cell>
          <cell r="E8">
            <v>1208583.6599999999</v>
          </cell>
          <cell r="F8">
            <v>311367.23</v>
          </cell>
          <cell r="G8">
            <v>339208.82</v>
          </cell>
        </row>
        <row r="9">
          <cell r="C9" t="str">
            <v>Bolivia</v>
          </cell>
          <cell r="D9">
            <v>700033.25</v>
          </cell>
          <cell r="E9">
            <v>701372.65</v>
          </cell>
          <cell r="F9">
            <v>247066.6</v>
          </cell>
          <cell r="G9">
            <v>278604.65999999997</v>
          </cell>
        </row>
        <row r="10">
          <cell r="C10" t="str">
            <v>Chile</v>
          </cell>
          <cell r="D10">
            <v>187905.03</v>
          </cell>
          <cell r="E10">
            <v>197927.04000000001</v>
          </cell>
          <cell r="F10">
            <v>196211.21</v>
          </cell>
          <cell r="G10">
            <v>203956.61</v>
          </cell>
        </row>
        <row r="11">
          <cell r="C11" t="str">
            <v>Brasil</v>
          </cell>
          <cell r="D11">
            <v>220565.46</v>
          </cell>
          <cell r="E11">
            <v>224967.67</v>
          </cell>
          <cell r="F11">
            <v>179362.06</v>
          </cell>
          <cell r="G11">
            <v>194268.97</v>
          </cell>
        </row>
        <row r="12">
          <cell r="C12" t="str">
            <v>Colombia</v>
          </cell>
          <cell r="D12">
            <v>164080.81</v>
          </cell>
          <cell r="E12">
            <v>167415.57</v>
          </cell>
          <cell r="F12">
            <v>113281.03</v>
          </cell>
          <cell r="G12">
            <v>117374.91</v>
          </cell>
        </row>
        <row r="13">
          <cell r="C13" t="str">
            <v>Mexico</v>
          </cell>
          <cell r="D13">
            <v>36501.120000000003</v>
          </cell>
          <cell r="E13">
            <v>45440.75</v>
          </cell>
          <cell r="F13">
            <v>91166.96</v>
          </cell>
          <cell r="G13">
            <v>94512.95</v>
          </cell>
        </row>
        <row r="14">
          <cell r="C14" t="str">
            <v>Paraguay</v>
          </cell>
          <cell r="D14">
            <v>189973.6</v>
          </cell>
          <cell r="E14">
            <v>190085.93</v>
          </cell>
          <cell r="F14">
            <v>78131.98</v>
          </cell>
          <cell r="G14">
            <v>84999.14</v>
          </cell>
        </row>
        <row r="15">
          <cell r="C15" t="str">
            <v>Uruguay</v>
          </cell>
          <cell r="D15">
            <v>124775.72</v>
          </cell>
          <cell r="E15">
            <v>125233.48</v>
          </cell>
          <cell r="F15">
            <v>72338.070000000007</v>
          </cell>
          <cell r="G15">
            <v>78379.600000000006</v>
          </cell>
        </row>
        <row r="16">
          <cell r="C16" t="str">
            <v>China</v>
          </cell>
          <cell r="D16">
            <v>52091.37</v>
          </cell>
          <cell r="E16">
            <v>55375.6</v>
          </cell>
          <cell r="F16">
            <v>63524.28</v>
          </cell>
          <cell r="G16">
            <v>67745.2</v>
          </cell>
        </row>
        <row r="17">
          <cell r="C17" t="str">
            <v>Ecuador</v>
          </cell>
          <cell r="D17">
            <v>45068.92</v>
          </cell>
          <cell r="E17">
            <v>47143.3</v>
          </cell>
          <cell r="F17">
            <v>61276.83</v>
          </cell>
          <cell r="G17">
            <v>62494.49</v>
          </cell>
        </row>
        <row r="18">
          <cell r="C18" t="str">
            <v>España</v>
          </cell>
          <cell r="D18">
            <v>10654.18</v>
          </cell>
          <cell r="E18">
            <v>12236.51</v>
          </cell>
          <cell r="F18">
            <v>43083.16</v>
          </cell>
          <cell r="G18">
            <v>45280.9</v>
          </cell>
        </row>
        <row r="19">
          <cell r="C19" t="str">
            <v>Nueva Zelanda</v>
          </cell>
          <cell r="D19">
            <v>10533.5</v>
          </cell>
          <cell r="E19">
            <v>11359.46</v>
          </cell>
          <cell r="F19">
            <v>42280.01</v>
          </cell>
          <cell r="G19">
            <v>43628.44</v>
          </cell>
        </row>
        <row r="20">
          <cell r="C20" t="str">
            <v>Holanda</v>
          </cell>
          <cell r="D20">
            <v>18436.57</v>
          </cell>
          <cell r="E20">
            <v>20025.68</v>
          </cell>
          <cell r="F20">
            <v>35676.269999999997</v>
          </cell>
          <cell r="G20">
            <v>37350.1</v>
          </cell>
        </row>
        <row r="21">
          <cell r="C21" t="str">
            <v>Alemania</v>
          </cell>
          <cell r="D21">
            <v>16591.439999999999</v>
          </cell>
          <cell r="E21">
            <v>17392.34</v>
          </cell>
          <cell r="F21">
            <v>27200.67</v>
          </cell>
          <cell r="G21">
            <v>29609.040000000001</v>
          </cell>
        </row>
        <row r="22">
          <cell r="C22" t="str">
            <v>Guatemala</v>
          </cell>
          <cell r="D22">
            <v>55083.39</v>
          </cell>
          <cell r="E22">
            <v>55513.07</v>
          </cell>
          <cell r="F22">
            <v>25386.14</v>
          </cell>
          <cell r="G22">
            <v>26619.22</v>
          </cell>
        </row>
        <row r="23">
          <cell r="C23" t="str">
            <v>Malaysia</v>
          </cell>
          <cell r="D23">
            <v>6882.65</v>
          </cell>
          <cell r="E23">
            <v>7374.41</v>
          </cell>
          <cell r="F23">
            <v>22229.02</v>
          </cell>
          <cell r="G23">
            <v>23588.49</v>
          </cell>
        </row>
        <row r="24">
          <cell r="C24" t="str">
            <v>Indonesia</v>
          </cell>
          <cell r="D24">
            <v>20988.13</v>
          </cell>
          <cell r="E24">
            <v>21452.62</v>
          </cell>
          <cell r="F24">
            <v>19837.509999999998</v>
          </cell>
          <cell r="G24">
            <v>22254.91</v>
          </cell>
        </row>
        <row r="25">
          <cell r="C25" t="str">
            <v>Sri Lanka</v>
          </cell>
          <cell r="D25">
            <v>8361.86</v>
          </cell>
          <cell r="E25">
            <v>8603.93</v>
          </cell>
          <cell r="F25">
            <v>14694.12</v>
          </cell>
          <cell r="G25">
            <v>15485.57</v>
          </cell>
        </row>
        <row r="26">
          <cell r="C26" t="str">
            <v>Italia</v>
          </cell>
          <cell r="D26">
            <v>5818.89</v>
          </cell>
          <cell r="E26">
            <v>6593.8</v>
          </cell>
          <cell r="F26">
            <v>14566.09</v>
          </cell>
          <cell r="G26">
            <v>15468.54</v>
          </cell>
        </row>
        <row r="27">
          <cell r="C27" t="str">
            <v>India</v>
          </cell>
          <cell r="D27">
            <v>11547.36</v>
          </cell>
          <cell r="E27">
            <v>11680.28</v>
          </cell>
          <cell r="F27">
            <v>12949.96</v>
          </cell>
          <cell r="G27">
            <v>14446.71</v>
          </cell>
        </row>
        <row r="28">
          <cell r="C28" t="str">
            <v>Irlanda (Eire)</v>
          </cell>
          <cell r="D28">
            <v>2575.08</v>
          </cell>
          <cell r="E28">
            <v>2815.11</v>
          </cell>
          <cell r="F28">
            <v>12646.77</v>
          </cell>
          <cell r="G28">
            <v>12980.97</v>
          </cell>
        </row>
        <row r="29">
          <cell r="C29" t="str">
            <v>Francia</v>
          </cell>
          <cell r="D29">
            <v>5233.49</v>
          </cell>
          <cell r="E29">
            <v>5607.72</v>
          </cell>
          <cell r="F29">
            <v>11725.84</v>
          </cell>
          <cell r="G29">
            <v>12485.31</v>
          </cell>
        </row>
        <row r="30">
          <cell r="C30" t="str">
            <v>Costa Rica</v>
          </cell>
          <cell r="D30">
            <v>1282.57</v>
          </cell>
          <cell r="E30">
            <v>1618.06</v>
          </cell>
          <cell r="F30">
            <v>11989.49</v>
          </cell>
          <cell r="G30">
            <v>12148.1</v>
          </cell>
        </row>
        <row r="31">
          <cell r="C31" t="str">
            <v>Singapur</v>
          </cell>
          <cell r="D31">
            <v>1356.32</v>
          </cell>
          <cell r="E31">
            <v>1603.3</v>
          </cell>
          <cell r="F31">
            <v>11563.18</v>
          </cell>
          <cell r="G31">
            <v>11781.19</v>
          </cell>
        </row>
        <row r="32">
          <cell r="C32" t="str">
            <v>Tailandia</v>
          </cell>
          <cell r="D32">
            <v>4304.6400000000003</v>
          </cell>
          <cell r="E32">
            <v>4401.67</v>
          </cell>
          <cell r="F32">
            <v>9539.19</v>
          </cell>
          <cell r="G32">
            <v>9955.8700000000008</v>
          </cell>
        </row>
        <row r="33">
          <cell r="C33" t="str">
            <v>Inglaterra</v>
          </cell>
          <cell r="D33">
            <v>2101.3200000000002</v>
          </cell>
          <cell r="E33">
            <v>3132.83</v>
          </cell>
          <cell r="F33">
            <v>9361.18</v>
          </cell>
          <cell r="G33">
            <v>9844.32</v>
          </cell>
        </row>
        <row r="34">
          <cell r="C34" t="str">
            <v>Dinamarca</v>
          </cell>
          <cell r="D34">
            <v>5536.85</v>
          </cell>
          <cell r="E34">
            <v>5772.89</v>
          </cell>
          <cell r="F34">
            <v>8662.61</v>
          </cell>
          <cell r="G34">
            <v>9156.0400000000009</v>
          </cell>
        </row>
        <row r="35">
          <cell r="C35" t="str">
            <v>Belgica</v>
          </cell>
          <cell r="D35">
            <v>4801.1000000000004</v>
          </cell>
          <cell r="E35">
            <v>5696.02</v>
          </cell>
          <cell r="F35">
            <v>7689.57</v>
          </cell>
          <cell r="G35">
            <v>8076.78</v>
          </cell>
        </row>
        <row r="36">
          <cell r="C36" t="str">
            <v>Zonas Francas Del Peru</v>
          </cell>
          <cell r="D36">
            <v>348.82</v>
          </cell>
          <cell r="E36">
            <v>376.34</v>
          </cell>
          <cell r="F36">
            <v>6738.81</v>
          </cell>
          <cell r="G36">
            <v>6763.7</v>
          </cell>
        </row>
        <row r="37">
          <cell r="C37" t="str">
            <v>Suiza</v>
          </cell>
          <cell r="D37">
            <v>1037.7</v>
          </cell>
          <cell r="E37">
            <v>1182.05</v>
          </cell>
          <cell r="F37">
            <v>6214.08</v>
          </cell>
          <cell r="G37">
            <v>6376.97</v>
          </cell>
        </row>
        <row r="38">
          <cell r="C38" t="str">
            <v>Grecia</v>
          </cell>
          <cell r="D38">
            <v>6068.6</v>
          </cell>
          <cell r="E38">
            <v>7037.35</v>
          </cell>
          <cell r="F38">
            <v>5890.62</v>
          </cell>
          <cell r="G38">
            <v>6313.61</v>
          </cell>
        </row>
        <row r="39">
          <cell r="C39" t="str">
            <v>Nicaragua</v>
          </cell>
          <cell r="D39">
            <v>11622.78</v>
          </cell>
          <cell r="E39">
            <v>11852.48</v>
          </cell>
          <cell r="F39">
            <v>5681.22</v>
          </cell>
          <cell r="G39">
            <v>5906.27</v>
          </cell>
        </row>
        <row r="40">
          <cell r="C40" t="str">
            <v>Venezuela</v>
          </cell>
          <cell r="D40">
            <v>6880.76</v>
          </cell>
          <cell r="E40">
            <v>7334.57</v>
          </cell>
          <cell r="F40">
            <v>5243.77</v>
          </cell>
          <cell r="G40">
            <v>5702.17</v>
          </cell>
        </row>
        <row r="41">
          <cell r="C41" t="str">
            <v>El Salvador</v>
          </cell>
          <cell r="D41">
            <v>12874.85</v>
          </cell>
          <cell r="E41">
            <v>12915.94</v>
          </cell>
          <cell r="F41">
            <v>4963.09</v>
          </cell>
          <cell r="G41">
            <v>5210.09</v>
          </cell>
        </row>
        <row r="42">
          <cell r="C42" t="str">
            <v>Turquia</v>
          </cell>
          <cell r="D42">
            <v>2710.03</v>
          </cell>
          <cell r="E42">
            <v>2937.66</v>
          </cell>
          <cell r="F42">
            <v>4471.78</v>
          </cell>
          <cell r="G42">
            <v>4804.08</v>
          </cell>
        </row>
        <row r="43">
          <cell r="C43" t="str">
            <v>Polonia</v>
          </cell>
          <cell r="D43">
            <v>3062.81</v>
          </cell>
          <cell r="E43">
            <v>3240.35</v>
          </cell>
          <cell r="F43">
            <v>3503.67</v>
          </cell>
          <cell r="G43">
            <v>3777.23</v>
          </cell>
        </row>
        <row r="44">
          <cell r="C44" t="str">
            <v>Panama</v>
          </cell>
          <cell r="D44">
            <v>1260.95</v>
          </cell>
          <cell r="E44">
            <v>1440.64</v>
          </cell>
          <cell r="F44">
            <v>3574.22</v>
          </cell>
          <cell r="G44">
            <v>3653.4</v>
          </cell>
        </row>
        <row r="45">
          <cell r="C45" t="str">
            <v>Ucrania</v>
          </cell>
          <cell r="D45">
            <v>2566.81</v>
          </cell>
          <cell r="E45">
            <v>2757.88</v>
          </cell>
          <cell r="F45">
            <v>2667.63</v>
          </cell>
          <cell r="G45">
            <v>2888.42</v>
          </cell>
        </row>
        <row r="46">
          <cell r="C46" t="str">
            <v>Portugal</v>
          </cell>
          <cell r="D46">
            <v>5039.2700000000004</v>
          </cell>
          <cell r="E46">
            <v>5145.3900000000003</v>
          </cell>
          <cell r="F46">
            <v>1972.08</v>
          </cell>
          <cell r="G46">
            <v>2624.19</v>
          </cell>
        </row>
        <row r="47">
          <cell r="C47" t="str">
            <v>Sudafrica, Republica De</v>
          </cell>
          <cell r="D47">
            <v>16.7</v>
          </cell>
          <cell r="E47">
            <v>19.690000000000001</v>
          </cell>
          <cell r="F47">
            <v>2557.65</v>
          </cell>
          <cell r="G47">
            <v>2597.23</v>
          </cell>
        </row>
        <row r="48">
          <cell r="C48" t="str">
            <v>Viet Nam</v>
          </cell>
          <cell r="D48">
            <v>851.94</v>
          </cell>
          <cell r="E48">
            <v>860.28</v>
          </cell>
          <cell r="F48">
            <v>1732.07</v>
          </cell>
          <cell r="G48">
            <v>1899.77</v>
          </cell>
        </row>
        <row r="49">
          <cell r="C49" t="str">
            <v>Corea (Sur), Republica De</v>
          </cell>
          <cell r="D49">
            <v>400.91</v>
          </cell>
          <cell r="E49">
            <v>453.99</v>
          </cell>
          <cell r="F49">
            <v>1369.64</v>
          </cell>
          <cell r="G49">
            <v>1449.35</v>
          </cell>
        </row>
        <row r="50">
          <cell r="C50" t="str">
            <v>Republica Dominicana</v>
          </cell>
          <cell r="D50">
            <v>536.16999999999996</v>
          </cell>
          <cell r="E50">
            <v>579.88</v>
          </cell>
          <cell r="F50">
            <v>1295.81</v>
          </cell>
          <cell r="G50">
            <v>1335.25</v>
          </cell>
        </row>
        <row r="51">
          <cell r="C51" t="str">
            <v>Servia</v>
          </cell>
          <cell r="D51">
            <v>1003</v>
          </cell>
          <cell r="E51">
            <v>1012.74</v>
          </cell>
          <cell r="F51">
            <v>1138.95</v>
          </cell>
          <cell r="G51">
            <v>1279.1600000000001</v>
          </cell>
        </row>
        <row r="52">
          <cell r="C52" t="str">
            <v>Republica Checa</v>
          </cell>
          <cell r="D52">
            <v>631.41999999999996</v>
          </cell>
          <cell r="E52">
            <v>690.34</v>
          </cell>
          <cell r="F52">
            <v>1144.1600000000001</v>
          </cell>
          <cell r="G52">
            <v>1228.18</v>
          </cell>
        </row>
        <row r="53">
          <cell r="C53" t="str">
            <v>Australia</v>
          </cell>
          <cell r="D53">
            <v>263.58</v>
          </cell>
          <cell r="E53">
            <v>270.58999999999997</v>
          </cell>
          <cell r="F53">
            <v>1041.24</v>
          </cell>
          <cell r="G53">
            <v>1110.22</v>
          </cell>
        </row>
        <row r="54">
          <cell r="C54" t="str">
            <v>Israel</v>
          </cell>
          <cell r="D54">
            <v>239.07</v>
          </cell>
          <cell r="E54">
            <v>254.35</v>
          </cell>
          <cell r="F54">
            <v>967.38</v>
          </cell>
          <cell r="G54">
            <v>1077.17</v>
          </cell>
        </row>
        <row r="55">
          <cell r="C55" t="str">
            <v>Japon</v>
          </cell>
          <cell r="D55">
            <v>70.709999999999994</v>
          </cell>
          <cell r="E55">
            <v>82.92</v>
          </cell>
          <cell r="F55">
            <v>892.37</v>
          </cell>
          <cell r="G55">
            <v>948.87</v>
          </cell>
        </row>
        <row r="56">
          <cell r="C56" t="str">
            <v>Honduras</v>
          </cell>
          <cell r="D56">
            <v>1597.15</v>
          </cell>
          <cell r="E56">
            <v>1601.1</v>
          </cell>
          <cell r="F56">
            <v>816.52</v>
          </cell>
          <cell r="G56">
            <v>883.87</v>
          </cell>
        </row>
        <row r="57">
          <cell r="C57" t="str">
            <v>Egipto</v>
          </cell>
          <cell r="D57">
            <v>910.78</v>
          </cell>
          <cell r="E57">
            <v>993.18</v>
          </cell>
          <cell r="F57">
            <v>776</v>
          </cell>
          <cell r="G57">
            <v>878.5</v>
          </cell>
        </row>
        <row r="58">
          <cell r="C58" t="str">
            <v>Suecia</v>
          </cell>
          <cell r="D58">
            <v>319.8</v>
          </cell>
          <cell r="E58">
            <v>329.89</v>
          </cell>
          <cell r="F58">
            <v>830.37</v>
          </cell>
          <cell r="G58">
            <v>866.48</v>
          </cell>
        </row>
        <row r="59">
          <cell r="C59" t="str">
            <v>Taiwan (Formosa)</v>
          </cell>
          <cell r="D59">
            <v>196.83</v>
          </cell>
          <cell r="E59">
            <v>218.01</v>
          </cell>
          <cell r="F59">
            <v>822.25</v>
          </cell>
          <cell r="G59">
            <v>863.47</v>
          </cell>
        </row>
        <row r="60">
          <cell r="C60" t="str">
            <v>Filipinas</v>
          </cell>
          <cell r="D60">
            <v>359.57</v>
          </cell>
          <cell r="E60">
            <v>369.42</v>
          </cell>
          <cell r="F60">
            <v>817.9</v>
          </cell>
          <cell r="G60">
            <v>856.91</v>
          </cell>
        </row>
        <row r="61">
          <cell r="C61" t="str">
            <v>Madagascar</v>
          </cell>
          <cell r="D61">
            <v>152.09</v>
          </cell>
          <cell r="E61">
            <v>159.22999999999999</v>
          </cell>
          <cell r="F61">
            <v>804.63</v>
          </cell>
          <cell r="G61">
            <v>844.44</v>
          </cell>
        </row>
        <row r="62">
          <cell r="C62" t="str">
            <v>Hong Kong</v>
          </cell>
          <cell r="D62">
            <v>511.96</v>
          </cell>
          <cell r="E62">
            <v>597.14</v>
          </cell>
          <cell r="F62">
            <v>687.85</v>
          </cell>
          <cell r="G62">
            <v>750.65</v>
          </cell>
        </row>
        <row r="63">
          <cell r="C63" t="str">
            <v>Peru</v>
          </cell>
          <cell r="D63">
            <v>13.89</v>
          </cell>
          <cell r="E63">
            <v>15.03</v>
          </cell>
          <cell r="F63">
            <v>684.1</v>
          </cell>
          <cell r="G63">
            <v>697.21</v>
          </cell>
        </row>
        <row r="64">
          <cell r="C64" t="str">
            <v>Lituania</v>
          </cell>
          <cell r="D64">
            <v>423.37</v>
          </cell>
          <cell r="E64">
            <v>430.24</v>
          </cell>
          <cell r="F64">
            <v>609.04999999999995</v>
          </cell>
          <cell r="G64">
            <v>636.34</v>
          </cell>
        </row>
        <row r="65">
          <cell r="C65" t="str">
            <v>Austria</v>
          </cell>
          <cell r="D65">
            <v>193.86</v>
          </cell>
          <cell r="E65">
            <v>209.63</v>
          </cell>
          <cell r="F65">
            <v>594.23</v>
          </cell>
          <cell r="G65">
            <v>631.54</v>
          </cell>
        </row>
        <row r="66">
          <cell r="C66" t="str">
            <v>Jamaica</v>
          </cell>
          <cell r="D66">
            <v>235.47</v>
          </cell>
          <cell r="E66">
            <v>408.84</v>
          </cell>
          <cell r="F66">
            <v>506.73</v>
          </cell>
          <cell r="G66">
            <v>531.95000000000005</v>
          </cell>
        </row>
        <row r="67">
          <cell r="C67" t="str">
            <v>Cuba</v>
          </cell>
          <cell r="D67">
            <v>113.24</v>
          </cell>
          <cell r="E67">
            <v>180.74</v>
          </cell>
          <cell r="F67">
            <v>430.51</v>
          </cell>
          <cell r="G67">
            <v>458.55</v>
          </cell>
        </row>
        <row r="68">
          <cell r="C68" t="str">
            <v>Bangladesh</v>
          </cell>
          <cell r="D68">
            <v>75.739999999999995</v>
          </cell>
          <cell r="E68">
            <v>141.27000000000001</v>
          </cell>
          <cell r="F68">
            <v>366</v>
          </cell>
          <cell r="G68">
            <v>403.59</v>
          </cell>
        </row>
        <row r="69">
          <cell r="C69" t="str">
            <v>Nigeria</v>
          </cell>
          <cell r="D69">
            <v>196.67</v>
          </cell>
          <cell r="E69">
            <v>198.43</v>
          </cell>
          <cell r="F69">
            <v>288.05</v>
          </cell>
          <cell r="G69">
            <v>323.45</v>
          </cell>
        </row>
        <row r="70">
          <cell r="C70" t="str">
            <v>Costa De Marfil</v>
          </cell>
          <cell r="D70">
            <v>366.14</v>
          </cell>
          <cell r="E70">
            <v>368.59</v>
          </cell>
          <cell r="F70">
            <v>238.97</v>
          </cell>
          <cell r="G70">
            <v>270.37</v>
          </cell>
        </row>
        <row r="71">
          <cell r="C71" t="str">
            <v>Guam</v>
          </cell>
          <cell r="D71">
            <v>215</v>
          </cell>
          <cell r="E71">
            <v>216.69</v>
          </cell>
          <cell r="F71">
            <v>258.48</v>
          </cell>
          <cell r="G71">
            <v>269.27</v>
          </cell>
        </row>
        <row r="72">
          <cell r="C72" t="str">
            <v>Bulgaria</v>
          </cell>
          <cell r="D72">
            <v>161.93</v>
          </cell>
          <cell r="E72">
            <v>180.71</v>
          </cell>
          <cell r="F72">
            <v>235.06</v>
          </cell>
          <cell r="G72">
            <v>255.35</v>
          </cell>
        </row>
        <row r="73">
          <cell r="C73" t="str">
            <v>Rusia</v>
          </cell>
          <cell r="D73">
            <v>136.19</v>
          </cell>
          <cell r="E73">
            <v>140.94</v>
          </cell>
          <cell r="F73">
            <v>185.57</v>
          </cell>
          <cell r="G73">
            <v>222.09</v>
          </cell>
        </row>
        <row r="74">
          <cell r="C74" t="str">
            <v>Comoras</v>
          </cell>
          <cell r="D74">
            <v>29</v>
          </cell>
          <cell r="E74">
            <v>30.01</v>
          </cell>
          <cell r="F74">
            <v>189.61</v>
          </cell>
          <cell r="G74">
            <v>196.68</v>
          </cell>
        </row>
        <row r="75">
          <cell r="C75" t="str">
            <v>Ghana</v>
          </cell>
          <cell r="D75">
            <v>214.88</v>
          </cell>
          <cell r="E75">
            <v>216.73</v>
          </cell>
          <cell r="F75">
            <v>148.85</v>
          </cell>
          <cell r="G75">
            <v>168.17</v>
          </cell>
        </row>
        <row r="76">
          <cell r="C76" t="str">
            <v>Estonia</v>
          </cell>
          <cell r="D76">
            <v>5.01</v>
          </cell>
          <cell r="E76">
            <v>5.55</v>
          </cell>
          <cell r="F76">
            <v>105.1</v>
          </cell>
          <cell r="G76">
            <v>107.54</v>
          </cell>
        </row>
        <row r="77">
          <cell r="C77" t="str">
            <v>Kenia</v>
          </cell>
          <cell r="D77">
            <v>40.26</v>
          </cell>
          <cell r="E77">
            <v>41.35</v>
          </cell>
          <cell r="F77">
            <v>89.1</v>
          </cell>
          <cell r="G77">
            <v>106.9</v>
          </cell>
        </row>
        <row r="78">
          <cell r="C78" t="str">
            <v>Letonia</v>
          </cell>
          <cell r="D78">
            <v>51.69</v>
          </cell>
          <cell r="E78">
            <v>58.52</v>
          </cell>
          <cell r="F78">
            <v>101.69</v>
          </cell>
          <cell r="G78">
            <v>105.13</v>
          </cell>
        </row>
        <row r="79">
          <cell r="C79" t="str">
            <v>Hungria</v>
          </cell>
          <cell r="D79">
            <v>7.33</v>
          </cell>
          <cell r="E79">
            <v>7.75</v>
          </cell>
          <cell r="F79">
            <v>90.88</v>
          </cell>
          <cell r="G79">
            <v>96.81</v>
          </cell>
        </row>
        <row r="80">
          <cell r="C80" t="str">
            <v>Finlandia</v>
          </cell>
          <cell r="D80">
            <v>28.75</v>
          </cell>
          <cell r="E80">
            <v>29.94</v>
          </cell>
          <cell r="F80">
            <v>79.89</v>
          </cell>
          <cell r="G80">
            <v>82.6</v>
          </cell>
        </row>
        <row r="81">
          <cell r="C81" t="str">
            <v>Iran, Republica Islamica Del</v>
          </cell>
          <cell r="D81">
            <v>20.81</v>
          </cell>
          <cell r="E81">
            <v>21.83</v>
          </cell>
          <cell r="F81">
            <v>51.51</v>
          </cell>
          <cell r="G81">
            <v>52.68</v>
          </cell>
        </row>
        <row r="82">
          <cell r="C82" t="str">
            <v>Croacia</v>
          </cell>
          <cell r="D82">
            <v>7.01</v>
          </cell>
          <cell r="E82">
            <v>7.27</v>
          </cell>
          <cell r="F82">
            <v>48.85</v>
          </cell>
          <cell r="G82">
            <v>49.6</v>
          </cell>
        </row>
        <row r="83">
          <cell r="C83" t="str">
            <v>Rumania</v>
          </cell>
          <cell r="D83">
            <v>12.16</v>
          </cell>
          <cell r="E83">
            <v>15.3</v>
          </cell>
          <cell r="F83">
            <v>36.29</v>
          </cell>
          <cell r="G83">
            <v>48.16</v>
          </cell>
        </row>
        <row r="84">
          <cell r="C84" t="str">
            <v>Tunicia</v>
          </cell>
          <cell r="D84">
            <v>41.54</v>
          </cell>
          <cell r="E84">
            <v>41.67</v>
          </cell>
          <cell r="F84">
            <v>44.15</v>
          </cell>
          <cell r="G84">
            <v>47.29</v>
          </cell>
        </row>
        <row r="85">
          <cell r="C85" t="str">
            <v>Pakistan</v>
          </cell>
          <cell r="D85">
            <v>27.03</v>
          </cell>
          <cell r="E85">
            <v>28.75</v>
          </cell>
          <cell r="F85">
            <v>41.11</v>
          </cell>
          <cell r="G85">
            <v>46.07</v>
          </cell>
        </row>
        <row r="86">
          <cell r="C86" t="str">
            <v>Marruecos</v>
          </cell>
          <cell r="D86">
            <v>7.31</v>
          </cell>
          <cell r="E86">
            <v>11.69</v>
          </cell>
          <cell r="F86">
            <v>36.229999999999997</v>
          </cell>
          <cell r="G86">
            <v>37.64</v>
          </cell>
        </row>
        <row r="87">
          <cell r="C87" t="str">
            <v>Emiratos Arabes Unidos</v>
          </cell>
          <cell r="D87">
            <v>22.63</v>
          </cell>
          <cell r="E87">
            <v>22.63</v>
          </cell>
          <cell r="F87">
            <v>9.73</v>
          </cell>
          <cell r="G87">
            <v>25.67</v>
          </cell>
        </row>
        <row r="88">
          <cell r="C88" t="str">
            <v>Sudan</v>
          </cell>
          <cell r="D88">
            <v>4.5</v>
          </cell>
          <cell r="E88">
            <v>4.7300000000000004</v>
          </cell>
          <cell r="F88">
            <v>18.62</v>
          </cell>
          <cell r="G88">
            <v>19.399999999999999</v>
          </cell>
        </row>
        <row r="89">
          <cell r="C89" t="str">
            <v>Eslovaquia</v>
          </cell>
          <cell r="D89">
            <v>42</v>
          </cell>
          <cell r="E89">
            <v>43.79</v>
          </cell>
          <cell r="F89">
            <v>15.74</v>
          </cell>
          <cell r="G89">
            <v>18.61</v>
          </cell>
        </row>
        <row r="90">
          <cell r="C90" t="str">
            <v>Trinidad Y Tobago</v>
          </cell>
          <cell r="D90">
            <v>7.6</v>
          </cell>
          <cell r="E90">
            <v>7.63</v>
          </cell>
          <cell r="F90">
            <v>7.9</v>
          </cell>
          <cell r="G90">
            <v>8.64</v>
          </cell>
        </row>
        <row r="91">
          <cell r="C91" t="str">
            <v>Bosniaherzegovina</v>
          </cell>
          <cell r="D91">
            <v>0.65</v>
          </cell>
          <cell r="E91">
            <v>0.68</v>
          </cell>
          <cell r="F91">
            <v>5.87</v>
          </cell>
          <cell r="G91">
            <v>6.14</v>
          </cell>
        </row>
        <row r="92">
          <cell r="C92" t="str">
            <v>Bermudas</v>
          </cell>
          <cell r="D92">
            <v>0.65</v>
          </cell>
          <cell r="E92">
            <v>1.02</v>
          </cell>
          <cell r="F92">
            <v>4.79</v>
          </cell>
          <cell r="G92">
            <v>5.0199999999999996</v>
          </cell>
        </row>
        <row r="93">
          <cell r="C93" t="str">
            <v>Noruega</v>
          </cell>
          <cell r="D93">
            <v>2.99</v>
          </cell>
          <cell r="E93">
            <v>3.04</v>
          </cell>
          <cell r="F93">
            <v>4.1900000000000004</v>
          </cell>
          <cell r="G93">
            <v>4.54</v>
          </cell>
        </row>
        <row r="94">
          <cell r="C94" t="str">
            <v>Islandia</v>
          </cell>
          <cell r="D94">
            <v>0.16</v>
          </cell>
          <cell r="E94">
            <v>0.16</v>
          </cell>
          <cell r="F94">
            <v>3.68</v>
          </cell>
          <cell r="G94">
            <v>4.26</v>
          </cell>
        </row>
        <row r="95">
          <cell r="C95" t="str">
            <v>Tanzania, Republica Unida De</v>
          </cell>
          <cell r="D95">
            <v>0</v>
          </cell>
          <cell r="E95">
            <v>0</v>
          </cell>
          <cell r="F95">
            <v>4.1100000000000003</v>
          </cell>
          <cell r="G95">
            <v>4.21</v>
          </cell>
        </row>
        <row r="96">
          <cell r="C96" t="str">
            <v>Puerto Rico</v>
          </cell>
          <cell r="D96">
            <v>2.98</v>
          </cell>
          <cell r="E96">
            <v>3.39</v>
          </cell>
          <cell r="F96">
            <v>3.07</v>
          </cell>
          <cell r="G96">
            <v>3.32</v>
          </cell>
        </row>
        <row r="97">
          <cell r="C97" t="str">
            <v>Liechtenstein</v>
          </cell>
          <cell r="D97">
            <v>0.09</v>
          </cell>
          <cell r="E97">
            <v>0.09</v>
          </cell>
          <cell r="F97">
            <v>2.62</v>
          </cell>
          <cell r="G97">
            <v>3.22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>
    <tabColor rgb="FFD1FFE6"/>
  </sheetPr>
  <dimension ref="A1:C27"/>
  <sheetViews>
    <sheetView showGridLines="0" topLeftCell="A19" workbookViewId="0">
      <selection activeCell="H22" sqref="H22"/>
    </sheetView>
  </sheetViews>
  <sheetFormatPr baseColWidth="10" defaultColWidth="10.7109375" defaultRowHeight="13.5" customHeight="1" x14ac:dyDescent="0.2"/>
  <cols>
    <col min="1" max="1" width="5.42578125" style="1" customWidth="1"/>
    <col min="2" max="2" width="97.28515625" style="1" customWidth="1"/>
    <col min="3" max="16384" width="10.7109375" style="1"/>
  </cols>
  <sheetData>
    <row r="1" spans="1:3" ht="13.5" customHeight="1" x14ac:dyDescent="0.25">
      <c r="A1" s="166" t="s">
        <v>59</v>
      </c>
    </row>
    <row r="10" spans="1:3" ht="15" customHeight="1" x14ac:dyDescent="0.25">
      <c r="A10" s="167" t="s">
        <v>10</v>
      </c>
      <c r="B10" s="168" t="s">
        <v>11</v>
      </c>
      <c r="C10" s="2"/>
    </row>
    <row r="11" spans="1:3" ht="18" customHeight="1" x14ac:dyDescent="0.25">
      <c r="A11" s="169" t="s">
        <v>35</v>
      </c>
      <c r="B11" s="29" t="s">
        <v>692</v>
      </c>
      <c r="C11" s="2"/>
    </row>
    <row r="12" spans="1:3" ht="18" customHeight="1" x14ac:dyDescent="0.25">
      <c r="A12" s="169" t="s">
        <v>36</v>
      </c>
      <c r="B12" s="29" t="s">
        <v>693</v>
      </c>
      <c r="C12" s="2"/>
    </row>
    <row r="13" spans="1:3" ht="18" customHeight="1" x14ac:dyDescent="0.25">
      <c r="A13" s="169" t="s">
        <v>12</v>
      </c>
      <c r="B13" s="29" t="s">
        <v>694</v>
      </c>
      <c r="C13" s="2"/>
    </row>
    <row r="14" spans="1:3" ht="18" customHeight="1" x14ac:dyDescent="0.25">
      <c r="A14" s="169" t="s">
        <v>51</v>
      </c>
      <c r="B14" s="29" t="s">
        <v>695</v>
      </c>
      <c r="C14" s="2"/>
    </row>
    <row r="15" spans="1:3" ht="18" customHeight="1" x14ac:dyDescent="0.25">
      <c r="A15" s="169" t="s">
        <v>52</v>
      </c>
      <c r="B15" s="29" t="s">
        <v>89</v>
      </c>
      <c r="C15" s="2"/>
    </row>
    <row r="16" spans="1:3" ht="18" customHeight="1" x14ac:dyDescent="0.25">
      <c r="A16" s="169" t="s">
        <v>53</v>
      </c>
      <c r="B16" s="29" t="s">
        <v>90</v>
      </c>
      <c r="C16" s="2"/>
    </row>
    <row r="17" spans="1:3" ht="18" customHeight="1" x14ac:dyDescent="0.25">
      <c r="A17" s="169" t="s">
        <v>54</v>
      </c>
      <c r="B17" s="40" t="s">
        <v>696</v>
      </c>
      <c r="C17" s="2"/>
    </row>
    <row r="18" spans="1:3" ht="18" customHeight="1" x14ac:dyDescent="0.25">
      <c r="A18" s="169" t="s">
        <v>55</v>
      </c>
      <c r="B18" s="40" t="s">
        <v>697</v>
      </c>
      <c r="C18" s="2"/>
    </row>
    <row r="19" spans="1:3" ht="18" customHeight="1" x14ac:dyDescent="0.25">
      <c r="A19" s="169" t="s">
        <v>56</v>
      </c>
      <c r="B19" s="29" t="s">
        <v>698</v>
      </c>
      <c r="C19" s="2"/>
    </row>
    <row r="20" spans="1:3" ht="18" customHeight="1" x14ac:dyDescent="0.25">
      <c r="A20" s="169" t="s">
        <v>57</v>
      </c>
      <c r="B20" s="40" t="s">
        <v>699</v>
      </c>
      <c r="C20" s="2"/>
    </row>
    <row r="21" spans="1:3" ht="18" customHeight="1" x14ac:dyDescent="0.25">
      <c r="A21" s="169" t="s">
        <v>62</v>
      </c>
      <c r="B21" s="40" t="s">
        <v>91</v>
      </c>
      <c r="C21" s="2"/>
    </row>
    <row r="22" spans="1:3" ht="18" customHeight="1" x14ac:dyDescent="0.25">
      <c r="A22" s="169" t="s">
        <v>63</v>
      </c>
      <c r="B22" s="40" t="s">
        <v>92</v>
      </c>
      <c r="C22" s="2"/>
    </row>
    <row r="23" spans="1:3" ht="18" customHeight="1" x14ac:dyDescent="0.25">
      <c r="A23" s="169" t="s">
        <v>64</v>
      </c>
      <c r="B23" s="29" t="s">
        <v>700</v>
      </c>
      <c r="C23" s="2"/>
    </row>
    <row r="24" spans="1:3" ht="18" customHeight="1" x14ac:dyDescent="0.25">
      <c r="A24" s="169" t="s">
        <v>65</v>
      </c>
      <c r="B24" s="40" t="s">
        <v>701</v>
      </c>
      <c r="C24" s="2"/>
    </row>
    <row r="25" spans="1:3" ht="18" customHeight="1" x14ac:dyDescent="0.25">
      <c r="A25" s="169" t="s">
        <v>26</v>
      </c>
      <c r="B25" s="29" t="s">
        <v>702</v>
      </c>
      <c r="C25" s="2"/>
    </row>
    <row r="26" spans="1:3" ht="18" customHeight="1" x14ac:dyDescent="0.25">
      <c r="A26" s="169" t="s">
        <v>27</v>
      </c>
      <c r="B26" s="29" t="s">
        <v>703</v>
      </c>
      <c r="C26" s="2"/>
    </row>
    <row r="27" spans="1:3" ht="13.5" customHeight="1" x14ac:dyDescent="0.2">
      <c r="B27" s="117"/>
    </row>
  </sheetData>
  <phoneticPr fontId="11" type="noConversion"/>
  <hyperlinks>
    <hyperlink ref="B11" location="C.70!A1" display="Perú: Exportaciones e Importaciones Agrarias según año,enero 2015 - 2019" xr:uid="{00000000-0004-0000-0000-000000000000}"/>
    <hyperlink ref="B12" location="C.71!A1" display="Perú: Balanza comercial agraria por principales subpartida nacional,enero 2018/2019" xr:uid="{00000000-0004-0000-0000-000001000000}"/>
    <hyperlink ref="B13" location="C.72!A1" display="Perú: Balanza comercial agraria por pais destino/origen,enero 2019" xr:uid="{00000000-0004-0000-0000-000002000000}"/>
    <hyperlink ref="B14" location="C.73!A1" display="Perú: Exportaciones agrarias tradicionales y no tradicionales por subpartida nacional,enero 2018/2019" xr:uid="{00000000-0004-0000-0000-000003000000}"/>
    <hyperlink ref="B15" location="'C.74-C.75'!A1" display="Perú: Exportaciones agrarias por subpartida partida, 2018/2019 (Peso Neto toneladas)" xr:uid="{00000000-0004-0000-0000-000004000000}"/>
    <hyperlink ref="B16" location="'C.74-C.75'!A1" display="Perú: Exportaciones agrarias por subpartida nacional, 2018/2019 (Valor FOB Miles USD)" xr:uid="{00000000-0004-0000-0000-000005000000}"/>
    <hyperlink ref="B17" location="C.76!A1" display="Perú: Ranking de las exportaciones agrarias por subpartida nacional según mes, noviembre 2018 - enero 2019 (Peso Neto toneladas)" xr:uid="{00000000-0004-0000-0000-000006000000}"/>
    <hyperlink ref="B18" location="C.77!A1" display="Perú: Ranking de las exportaciones agrarias por subpartida nacional según mes, noviembre 2018 - enero 2019 (Valor FOB Miles USD)" xr:uid="{00000000-0004-0000-0000-000007000000}"/>
    <hyperlink ref="B19" location="C.78!A1" display="Perú: Exportaciones agrarias por país destino,enero 2018/2019" xr:uid="{00000000-0004-0000-0000-000008000000}"/>
    <hyperlink ref="B20" location="C.79!A1" display="Perú: Exportaciones agrarias por subpartida nacional según país destino,enero 2018/2019" xr:uid="{00000000-0004-0000-0000-000009000000}"/>
    <hyperlink ref="B23" location="C.82!A1" display="Perú: Ranking de las importaciones agrarias por subpartida nacional, según mes, noviembre 2018 - enero 2019 (Peso Neto toneladas)" xr:uid="{00000000-0004-0000-0000-00000A000000}"/>
    <hyperlink ref="B24" location="C.83!A1" display="Perú: Ranking de las importaciones agrarias por subpartida nacional, según mes, noviembre 2018 - enero 2019 (Valor CIF Miles USD)" xr:uid="{00000000-0004-0000-0000-00000B000000}"/>
    <hyperlink ref="B25" location="C.84!A1" display="Perú: Importaciones agrarias por país de origen,enero 2018/2019" xr:uid="{00000000-0004-0000-0000-00000C000000}"/>
    <hyperlink ref="B26" location="C.85!A1" display="Perú: Importaciones agrarias por subpartida nacional según país de origen,enero 2018/2019" xr:uid="{00000000-0004-0000-0000-00000D000000}"/>
    <hyperlink ref="B21" location="'C.80 - 81'!A1" display="Perú: Importaciones agrarias por subpartida nacional, 2018/2019 (Peso Neto toneladas)" xr:uid="{00000000-0004-0000-0000-00000E000000}"/>
    <hyperlink ref="B22" location="'C.80 - 81'!A1" display="Perú: Importaciones agrarias por subpartida nacional, 2018/2019 (Valor CIF Miles USD)" xr:uid="{00000000-0004-0000-0000-00000F000000}"/>
  </hyperlinks>
  <pageMargins left="0.70866141732283472" right="0.70866141732283472" top="0.74803149606299213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>
    <tabColor rgb="FFD9EFFF"/>
  </sheetPr>
  <dimension ref="A1:P25"/>
  <sheetViews>
    <sheetView showGridLines="0" zoomScale="150" zoomScaleNormal="120" zoomScalePageLayoutView="120" workbookViewId="0">
      <selection activeCell="A16" sqref="A16:G16"/>
    </sheetView>
  </sheetViews>
  <sheetFormatPr baseColWidth="10" defaultColWidth="10.85546875" defaultRowHeight="12.75" x14ac:dyDescent="0.2"/>
  <cols>
    <col min="1" max="1" width="15.7109375" style="53" customWidth="1"/>
    <col min="2" max="6" width="5.85546875" style="53" customWidth="1"/>
    <col min="7" max="11" width="6.85546875" style="53" customWidth="1"/>
    <col min="12" max="16" width="10.85546875" style="229"/>
    <col min="17" max="16384" width="10.85546875" style="53"/>
  </cols>
  <sheetData>
    <row r="1" spans="1:13" ht="15" customHeight="1" x14ac:dyDescent="0.25">
      <c r="A1" s="139" t="s">
        <v>588</v>
      </c>
      <c r="B1" s="7"/>
      <c r="C1" s="7"/>
      <c r="D1" s="7"/>
      <c r="E1" s="6"/>
      <c r="F1" s="6"/>
      <c r="G1" s="6"/>
      <c r="H1" s="6"/>
      <c r="I1" s="6"/>
      <c r="J1" s="6"/>
      <c r="K1" s="6"/>
      <c r="L1" s="231"/>
    </row>
    <row r="2" spans="1:13" ht="3" customHeight="1" x14ac:dyDescent="0.25">
      <c r="A2" s="6"/>
      <c r="B2" s="7"/>
      <c r="C2" s="7"/>
      <c r="D2" s="7"/>
      <c r="E2" s="7"/>
      <c r="F2" s="6"/>
      <c r="G2" s="6"/>
      <c r="H2" s="6"/>
      <c r="I2" s="6"/>
      <c r="J2" s="6"/>
      <c r="K2" s="6"/>
      <c r="L2" s="231"/>
    </row>
    <row r="3" spans="1:13" ht="13.5" x14ac:dyDescent="0.25">
      <c r="A3" s="275" t="s">
        <v>43</v>
      </c>
      <c r="B3" s="277" t="s">
        <v>42</v>
      </c>
      <c r="C3" s="278"/>
      <c r="D3" s="278"/>
      <c r="E3" s="278"/>
      <c r="F3" s="279"/>
      <c r="G3" s="277" t="s">
        <v>44</v>
      </c>
      <c r="H3" s="278"/>
      <c r="I3" s="278"/>
      <c r="J3" s="278"/>
      <c r="K3" s="279"/>
      <c r="L3" s="231"/>
    </row>
    <row r="4" spans="1:13" ht="13.5" x14ac:dyDescent="0.25">
      <c r="A4" s="276"/>
      <c r="B4" s="206">
        <v>2016</v>
      </c>
      <c r="C4" s="206">
        <v>2017</v>
      </c>
      <c r="D4" s="206">
        <v>2018</v>
      </c>
      <c r="E4" s="206">
        <v>2019</v>
      </c>
      <c r="F4" s="206" t="s">
        <v>87</v>
      </c>
      <c r="G4" s="206" t="s">
        <v>68</v>
      </c>
      <c r="H4" s="206" t="s">
        <v>69</v>
      </c>
      <c r="I4" s="206" t="s">
        <v>70</v>
      </c>
      <c r="J4" s="206" t="s">
        <v>15</v>
      </c>
      <c r="K4" s="206" t="s">
        <v>88</v>
      </c>
      <c r="L4" s="231"/>
    </row>
    <row r="5" spans="1:13" ht="8.1" customHeight="1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231"/>
    </row>
    <row r="6" spans="1:13" ht="13.5" x14ac:dyDescent="0.25">
      <c r="A6" s="68" t="s">
        <v>66</v>
      </c>
      <c r="B6" s="9"/>
      <c r="C6" s="10"/>
      <c r="D6" s="10"/>
      <c r="E6" s="10"/>
      <c r="F6" s="10"/>
      <c r="G6" s="10"/>
      <c r="H6" s="10"/>
      <c r="I6" s="10"/>
      <c r="J6" s="10"/>
      <c r="K6" s="10"/>
      <c r="L6" s="231"/>
    </row>
    <row r="7" spans="1:13" ht="13.5" x14ac:dyDescent="0.25">
      <c r="A7" s="111" t="s">
        <v>74</v>
      </c>
      <c r="B7" s="225">
        <v>2454977.413195007</v>
      </c>
      <c r="C7" s="225">
        <v>2666057.5682130046</v>
      </c>
      <c r="D7" s="225">
        <v>3105021.9620460477</v>
      </c>
      <c r="E7" s="225">
        <v>3312294.6159490421</v>
      </c>
      <c r="F7" s="225">
        <v>3419786.0396840209</v>
      </c>
      <c r="G7" s="73">
        <f>(M7/B7-1)*100</f>
        <v>-31.384798860216744</v>
      </c>
      <c r="H7" s="69">
        <f>(C7/B7-1)*100</f>
        <v>8.5980487593688046</v>
      </c>
      <c r="I7" s="69">
        <f t="shared" ref="I7:I8" si="0">(D7/C7-1)*100</f>
        <v>16.464925553999588</v>
      </c>
      <c r="J7" s="69">
        <f t="shared" ref="J7:J8" si="1">(E7/D7-1)*100</f>
        <v>6.6754005748291823</v>
      </c>
      <c r="K7" s="69">
        <f t="shared" ref="K7:K8" si="2">(F7/E7-1)*100</f>
        <v>3.2452253255913943</v>
      </c>
      <c r="L7" s="231"/>
      <c r="M7" s="230">
        <v>1684487.6900000018</v>
      </c>
    </row>
    <row r="8" spans="1:13" ht="13.5" x14ac:dyDescent="0.25">
      <c r="A8" s="111" t="s">
        <v>76</v>
      </c>
      <c r="B8" s="225">
        <v>4412536.3034100076</v>
      </c>
      <c r="C8" s="225">
        <v>4838275.3161699884</v>
      </c>
      <c r="D8" s="225">
        <v>5523718.2132599922</v>
      </c>
      <c r="E8" s="225">
        <v>5800223.578019958</v>
      </c>
      <c r="F8" s="225">
        <v>5918935.549580046</v>
      </c>
      <c r="G8" s="73">
        <f>(M8/B8-1)*100</f>
        <v>-30.36653392232731</v>
      </c>
      <c r="H8" s="69">
        <f>(C8/B8-1)*100</f>
        <v>9.6483968286214417</v>
      </c>
      <c r="I8" s="69">
        <f t="shared" si="0"/>
        <v>14.167091624554452</v>
      </c>
      <c r="J8" s="69">
        <f t="shared" si="1"/>
        <v>5.0057833163212218</v>
      </c>
      <c r="K8" s="69">
        <f t="shared" si="2"/>
        <v>2.0466792350892993</v>
      </c>
      <c r="L8" s="231"/>
      <c r="M8" s="230">
        <v>3072601.97</v>
      </c>
    </row>
    <row r="9" spans="1:13" ht="14.25" customHeight="1" x14ac:dyDescent="0.25">
      <c r="A9" s="4"/>
      <c r="C9" s="225"/>
      <c r="E9" s="227"/>
      <c r="F9" s="226"/>
      <c r="G9" s="70"/>
      <c r="H9" s="69"/>
      <c r="I9" s="69"/>
      <c r="J9" s="69"/>
      <c r="K9" s="69"/>
      <c r="L9" s="231"/>
      <c r="M9" s="230"/>
    </row>
    <row r="10" spans="1:13" ht="13.5" x14ac:dyDescent="0.25">
      <c r="A10" s="67" t="s">
        <v>67</v>
      </c>
      <c r="B10" s="228"/>
      <c r="C10" s="228"/>
      <c r="D10" s="228"/>
      <c r="E10" s="225"/>
      <c r="F10" s="225"/>
      <c r="G10" s="71"/>
      <c r="H10" s="71"/>
      <c r="I10" s="71"/>
      <c r="J10" s="71"/>
      <c r="K10" s="72"/>
      <c r="L10" s="231"/>
      <c r="M10" s="230"/>
    </row>
    <row r="11" spans="1:13" ht="13.5" x14ac:dyDescent="0.25">
      <c r="A11" s="111" t="s">
        <v>74</v>
      </c>
      <c r="B11" s="225">
        <v>7662576.6264039297</v>
      </c>
      <c r="C11" s="225">
        <v>8716146.0459109638</v>
      </c>
      <c r="D11" s="225">
        <v>8762651.5902809575</v>
      </c>
      <c r="E11" s="225">
        <v>8781065.9933649488</v>
      </c>
      <c r="F11" s="225">
        <v>8921169.4506489467</v>
      </c>
      <c r="G11" s="73">
        <f>(M11/B11-1)*100</f>
        <v>-26.811730656298927</v>
      </c>
      <c r="H11" s="69">
        <f>(C11/B11-1)*100</f>
        <v>13.749544975206041</v>
      </c>
      <c r="I11" s="69">
        <f t="shared" ref="I11:K11" si="3">(D11/C11-1)*100</f>
        <v>0.53355627733899791</v>
      </c>
      <c r="J11" s="69">
        <f t="shared" si="3"/>
        <v>0.21014647101129658</v>
      </c>
      <c r="K11" s="69">
        <f t="shared" si="3"/>
        <v>1.5955176443254393</v>
      </c>
      <c r="L11" s="231"/>
      <c r="M11" s="230">
        <v>5608107.2199999914</v>
      </c>
    </row>
    <row r="12" spans="1:13" ht="13.5" x14ac:dyDescent="0.25">
      <c r="A12" s="111" t="s">
        <v>75</v>
      </c>
      <c r="B12" s="225">
        <v>3683892.1687380187</v>
      </c>
      <c r="C12" s="225">
        <v>4200168.5701149981</v>
      </c>
      <c r="D12" s="225">
        <v>4408117.2784130126</v>
      </c>
      <c r="E12" s="225">
        <v>4275460.0929489974</v>
      </c>
      <c r="F12" s="225">
        <v>4293827.6388149895</v>
      </c>
      <c r="G12" s="73">
        <f>(M12/B12-1)*100</f>
        <v>-20.112819398615535</v>
      </c>
      <c r="H12" s="69">
        <f>(C12/B12-1)*100</f>
        <v>14.014427614308778</v>
      </c>
      <c r="I12" s="69">
        <f t="shared" ref="I12" si="4">(D12/C12-1)*100</f>
        <v>4.9509610108891655</v>
      </c>
      <c r="J12" s="69">
        <f t="shared" ref="J12" si="5">(E12/D12-1)*100</f>
        <v>-3.0093842129303328</v>
      </c>
      <c r="K12" s="69">
        <f t="shared" ref="K12" si="6">(F12/E12-1)*100</f>
        <v>0.42960395996405332</v>
      </c>
      <c r="L12" s="231"/>
      <c r="M12" s="230">
        <v>2942957.59</v>
      </c>
    </row>
    <row r="13" spans="1:13" ht="7.5" customHeight="1" x14ac:dyDescent="0.25">
      <c r="A13" s="11"/>
      <c r="B13" s="12"/>
      <c r="C13" s="12"/>
      <c r="D13" s="12"/>
      <c r="E13" s="12"/>
      <c r="F13" s="12"/>
      <c r="G13" s="74"/>
      <c r="H13" s="74"/>
      <c r="I13" s="74"/>
      <c r="J13" s="74"/>
      <c r="K13" s="74"/>
      <c r="L13" s="231"/>
      <c r="M13" s="230"/>
    </row>
    <row r="14" spans="1:13" ht="9.75" customHeight="1" x14ac:dyDescent="0.25">
      <c r="A14" s="13" t="s">
        <v>60</v>
      </c>
      <c r="B14" s="14"/>
      <c r="C14" s="14"/>
      <c r="D14" s="14"/>
      <c r="E14" s="14"/>
      <c r="F14" s="14"/>
      <c r="G14" s="15"/>
      <c r="H14" s="6"/>
      <c r="I14" s="6"/>
      <c r="J14" s="6"/>
      <c r="K14" s="6"/>
      <c r="L14" s="231"/>
      <c r="M14" s="230"/>
    </row>
    <row r="15" spans="1:13" ht="9.75" customHeight="1" x14ac:dyDescent="0.25">
      <c r="A15" s="16" t="s">
        <v>33</v>
      </c>
      <c r="B15" s="14"/>
      <c r="C15" s="14"/>
      <c r="D15" s="14"/>
      <c r="E15" s="14"/>
      <c r="F15" s="14"/>
      <c r="G15" s="15"/>
      <c r="H15" s="6"/>
      <c r="I15" s="6"/>
      <c r="J15" s="6"/>
      <c r="K15" s="6"/>
      <c r="L15" s="231"/>
      <c r="M15" s="230"/>
    </row>
    <row r="16" spans="1:13" ht="9.75" customHeight="1" x14ac:dyDescent="0.25">
      <c r="A16" s="280" t="s">
        <v>705</v>
      </c>
      <c r="B16" s="280"/>
      <c r="C16" s="280"/>
      <c r="D16" s="280"/>
      <c r="E16" s="280"/>
      <c r="F16" s="280"/>
      <c r="G16" s="280"/>
      <c r="H16" s="6"/>
      <c r="I16" s="6"/>
      <c r="J16" s="6"/>
      <c r="K16" s="6"/>
      <c r="L16" s="231"/>
    </row>
    <row r="17" spans="1:12" ht="9.75" customHeight="1" x14ac:dyDescent="0.25">
      <c r="A17" s="15"/>
      <c r="B17" s="14"/>
      <c r="C17" s="14"/>
      <c r="D17" s="14"/>
      <c r="E17" s="14"/>
      <c r="F17" s="14"/>
      <c r="G17" s="15"/>
      <c r="H17" s="6"/>
      <c r="I17" s="6"/>
      <c r="J17" s="6"/>
      <c r="K17" s="6"/>
      <c r="L17" s="231"/>
    </row>
    <row r="18" spans="1:12" ht="9.75" customHeight="1" x14ac:dyDescent="0.25">
      <c r="A18" s="15"/>
      <c r="B18" s="14"/>
      <c r="C18" s="14"/>
      <c r="D18" s="14"/>
      <c r="E18" s="14"/>
      <c r="F18" s="14"/>
      <c r="G18" s="15"/>
      <c r="H18" s="6"/>
      <c r="I18" s="6"/>
      <c r="J18" s="6"/>
      <c r="K18" s="6"/>
      <c r="L18" s="231"/>
    </row>
    <row r="19" spans="1:12" ht="13.5" x14ac:dyDescent="0.25">
      <c r="A19" s="6"/>
      <c r="B19" s="8"/>
      <c r="C19" s="8"/>
      <c r="D19" s="8"/>
      <c r="E19" s="8"/>
      <c r="F19" s="8"/>
      <c r="G19" s="6"/>
      <c r="H19" s="6"/>
      <c r="I19" s="6"/>
      <c r="J19" s="6"/>
      <c r="K19" s="6"/>
      <c r="L19" s="231"/>
    </row>
    <row r="20" spans="1:12" ht="13.5" x14ac:dyDescent="0.25">
      <c r="A20" s="6"/>
      <c r="B20" s="8"/>
      <c r="C20" s="8"/>
      <c r="D20" s="8"/>
      <c r="E20" s="8"/>
      <c r="F20" s="8"/>
      <c r="G20" s="6"/>
      <c r="H20" s="6"/>
      <c r="I20" s="6"/>
      <c r="J20" s="6"/>
      <c r="K20" s="6"/>
      <c r="L20" s="231"/>
    </row>
    <row r="21" spans="1:12" ht="13.5" x14ac:dyDescent="0.25">
      <c r="A21" s="6"/>
      <c r="B21" s="8"/>
      <c r="C21" s="8"/>
      <c r="D21" s="8"/>
      <c r="E21" s="8"/>
      <c r="F21" s="8"/>
      <c r="G21" s="6"/>
      <c r="H21" s="6"/>
      <c r="I21" s="6"/>
      <c r="J21" s="6"/>
      <c r="K21" s="6"/>
      <c r="L21" s="231"/>
    </row>
    <row r="22" spans="1:12" ht="13.5" x14ac:dyDescent="0.25">
      <c r="A22" s="6"/>
      <c r="B22" s="8"/>
      <c r="C22" s="8"/>
      <c r="D22" s="8"/>
      <c r="E22" s="8"/>
      <c r="F22" s="8"/>
      <c r="G22" s="5"/>
      <c r="H22" s="5"/>
      <c r="I22" s="5"/>
      <c r="J22" s="5"/>
      <c r="K22" s="6"/>
      <c r="L22" s="231"/>
    </row>
    <row r="23" spans="1:12" ht="13.5" x14ac:dyDescent="0.25">
      <c r="A23" s="6"/>
      <c r="B23" s="8"/>
      <c r="C23" s="8"/>
      <c r="D23" s="8"/>
      <c r="E23" s="8"/>
      <c r="F23" s="8"/>
      <c r="G23" s="5"/>
      <c r="H23" s="5"/>
      <c r="I23" s="5"/>
      <c r="J23" s="5"/>
      <c r="K23" s="6"/>
      <c r="L23" s="231"/>
    </row>
    <row r="24" spans="1:12" x14ac:dyDescent="0.2">
      <c r="B24" s="123"/>
      <c r="C24" s="123"/>
      <c r="D24" s="123"/>
      <c r="E24" s="123"/>
      <c r="F24" s="123"/>
    </row>
    <row r="25" spans="1:12" x14ac:dyDescent="0.2">
      <c r="B25" s="123"/>
      <c r="C25" s="123"/>
      <c r="D25" s="123"/>
      <c r="E25" s="123"/>
      <c r="F25" s="123"/>
    </row>
  </sheetData>
  <mergeCells count="4">
    <mergeCell ref="A3:A4"/>
    <mergeCell ref="B3:F3"/>
    <mergeCell ref="G3:K3"/>
    <mergeCell ref="A16:G16"/>
  </mergeCells>
  <phoneticPr fontId="8" type="noConversion"/>
  <pageMargins left="0.75" right="0.75" top="1" bottom="1" header="0" footer="0"/>
  <pageSetup orientation="portrait" verticalDpi="0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published="0">
    <tabColor rgb="FFD9EFFF"/>
  </sheetPr>
  <dimension ref="A1:I60"/>
  <sheetViews>
    <sheetView showGridLines="0" topLeftCell="A37" zoomScale="150" zoomScaleNormal="120" zoomScalePageLayoutView="120" workbookViewId="0">
      <selection activeCell="A54" sqref="A54"/>
    </sheetView>
  </sheetViews>
  <sheetFormatPr baseColWidth="10" defaultColWidth="11.42578125" defaultRowHeight="13.5" x14ac:dyDescent="0.2"/>
  <cols>
    <col min="1" max="1" width="8.28515625" style="20" customWidth="1"/>
    <col min="2" max="2" width="33.7109375" style="20" customWidth="1"/>
    <col min="3" max="3" width="7.85546875" style="20" customWidth="1"/>
    <col min="4" max="4" width="7.7109375" style="20" customWidth="1"/>
    <col min="5" max="5" width="7.140625" style="20" customWidth="1"/>
    <col min="6" max="16384" width="11.42578125" style="20"/>
  </cols>
  <sheetData>
    <row r="1" spans="1:7" ht="14.1" customHeight="1" x14ac:dyDescent="0.25">
      <c r="A1" s="97" t="s">
        <v>7</v>
      </c>
    </row>
    <row r="2" spans="1:7" s="124" customFormat="1" x14ac:dyDescent="0.2">
      <c r="A2" s="124" t="s">
        <v>587</v>
      </c>
      <c r="F2" s="20"/>
    </row>
    <row r="3" spans="1:7" ht="3" customHeight="1" x14ac:dyDescent="0.2">
      <c r="A3" s="3"/>
      <c r="B3" s="3"/>
      <c r="C3" s="3"/>
      <c r="D3" s="3"/>
      <c r="E3" s="3"/>
    </row>
    <row r="4" spans="1:7" s="21" customFormat="1" ht="13.35" customHeight="1" x14ac:dyDescent="0.2">
      <c r="A4" s="284" t="s">
        <v>29</v>
      </c>
      <c r="B4" s="285" t="s">
        <v>32</v>
      </c>
      <c r="C4" s="283" t="s">
        <v>76</v>
      </c>
      <c r="D4" s="283"/>
      <c r="E4" s="281" t="s">
        <v>95</v>
      </c>
    </row>
    <row r="5" spans="1:7" s="21" customFormat="1" ht="13.35" customHeight="1" x14ac:dyDescent="0.2">
      <c r="A5" s="284"/>
      <c r="B5" s="285"/>
      <c r="C5" s="207">
        <v>2019</v>
      </c>
      <c r="D5" s="208" t="s">
        <v>93</v>
      </c>
      <c r="E5" s="281"/>
    </row>
    <row r="6" spans="1:7" s="21" customFormat="1" ht="5.0999999999999996" customHeight="1" x14ac:dyDescent="0.2">
      <c r="A6" s="131"/>
      <c r="B6" s="132"/>
      <c r="C6" s="133"/>
      <c r="D6" s="113"/>
      <c r="E6" s="134"/>
    </row>
    <row r="7" spans="1:7" ht="15.95" customHeight="1" x14ac:dyDescent="0.2">
      <c r="A7" s="282" t="s">
        <v>34</v>
      </c>
      <c r="B7" s="282"/>
      <c r="C7" s="172">
        <v>5800223.578019958</v>
      </c>
      <c r="D7" s="172">
        <v>5918935.549580046</v>
      </c>
      <c r="E7" s="177">
        <v>2.0466792350892993</v>
      </c>
      <c r="F7" s="21"/>
    </row>
    <row r="8" spans="1:7" s="124" customFormat="1" ht="4.3499999999999996" customHeight="1" x14ac:dyDescent="0.2">
      <c r="A8" s="17"/>
      <c r="B8" s="18"/>
      <c r="C8" s="173"/>
      <c r="D8" s="173"/>
      <c r="E8" s="73"/>
    </row>
    <row r="9" spans="1:7" ht="12" customHeight="1" x14ac:dyDescent="0.2">
      <c r="A9" s="17" t="s">
        <v>86</v>
      </c>
      <c r="B9" s="18" t="s">
        <v>612</v>
      </c>
      <c r="C9" s="174">
        <v>746882.15407999931</v>
      </c>
      <c r="D9" s="174">
        <v>756720.18134000094</v>
      </c>
      <c r="E9" s="73">
        <v>1.3172127900311192</v>
      </c>
      <c r="G9" s="237"/>
    </row>
    <row r="10" spans="1:7" ht="12" customHeight="1" x14ac:dyDescent="0.2">
      <c r="A10" s="17" t="s">
        <v>104</v>
      </c>
      <c r="B10" s="18" t="s">
        <v>613</v>
      </c>
      <c r="C10" s="174">
        <v>558949.54683000047</v>
      </c>
      <c r="D10" s="174">
        <v>736000.42340000113</v>
      </c>
      <c r="E10" s="73">
        <v>31.67564542705481</v>
      </c>
      <c r="G10" s="237"/>
    </row>
    <row r="11" spans="1:7" ht="12" customHeight="1" x14ac:dyDescent="0.2">
      <c r="A11" s="17" t="s">
        <v>20</v>
      </c>
      <c r="B11" s="18" t="s">
        <v>614</v>
      </c>
      <c r="C11" s="174">
        <v>463057.39674000087</v>
      </c>
      <c r="D11" s="19">
        <v>467735.95612000022</v>
      </c>
      <c r="E11" s="73">
        <v>1.0103627353622135</v>
      </c>
      <c r="G11" s="237"/>
    </row>
    <row r="12" spans="1:7" ht="12" customHeight="1" x14ac:dyDescent="0.2">
      <c r="A12" s="17" t="s">
        <v>21</v>
      </c>
      <c r="B12" s="18" t="s">
        <v>615</v>
      </c>
      <c r="C12" s="174">
        <v>443427.6538699994</v>
      </c>
      <c r="D12" s="19">
        <v>444425.13459999976</v>
      </c>
      <c r="E12" s="73">
        <v>0.22494779504500517</v>
      </c>
      <c r="G12" s="237"/>
    </row>
    <row r="13" spans="1:7" ht="12" customHeight="1" x14ac:dyDescent="0.2">
      <c r="A13" s="17" t="s">
        <v>23</v>
      </c>
      <c r="B13" s="18" t="s">
        <v>616</v>
      </c>
      <c r="C13" s="174">
        <v>306151.32453999977</v>
      </c>
      <c r="D13" s="19">
        <v>282723.05128999986</v>
      </c>
      <c r="E13" s="73">
        <v>-7.6525140909324829</v>
      </c>
      <c r="G13" s="237"/>
    </row>
    <row r="14" spans="1:7" ht="12" customHeight="1" x14ac:dyDescent="0.2">
      <c r="A14" s="17" t="s">
        <v>22</v>
      </c>
      <c r="B14" s="18" t="s">
        <v>617</v>
      </c>
      <c r="C14" s="174">
        <v>187283.58422999983</v>
      </c>
      <c r="D14" s="19">
        <v>215808.84602000003</v>
      </c>
      <c r="E14" s="73">
        <v>15.23105290155533</v>
      </c>
      <c r="G14" s="237"/>
    </row>
    <row r="15" spans="1:7" ht="12" customHeight="1" x14ac:dyDescent="0.2">
      <c r="A15" s="17" t="s">
        <v>103</v>
      </c>
      <c r="B15" s="18" t="s">
        <v>618</v>
      </c>
      <c r="C15" s="174">
        <v>127865.9149499999</v>
      </c>
      <c r="D15" s="19">
        <v>183879.72763000015</v>
      </c>
      <c r="E15" s="73">
        <v>43.806680382261078</v>
      </c>
      <c r="G15" s="237"/>
    </row>
    <row r="16" spans="1:7" s="124" customFormat="1" ht="12" customHeight="1" x14ac:dyDescent="0.2">
      <c r="A16" s="17" t="s">
        <v>24</v>
      </c>
      <c r="B16" s="18" t="s">
        <v>619</v>
      </c>
      <c r="C16" s="174">
        <v>128572.7061499999</v>
      </c>
      <c r="D16" s="19">
        <v>123902.4444000002</v>
      </c>
      <c r="E16" s="73">
        <v>-3.6323897115077552</v>
      </c>
      <c r="G16" s="237"/>
    </row>
    <row r="17" spans="1:9" ht="12" customHeight="1" x14ac:dyDescent="0.2">
      <c r="A17" s="17" t="s">
        <v>50</v>
      </c>
      <c r="B17" s="18" t="s">
        <v>620</v>
      </c>
      <c r="C17" s="174">
        <v>165231.23467000003</v>
      </c>
      <c r="D17" s="19">
        <v>115642.27163</v>
      </c>
      <c r="E17" s="73">
        <v>-30.011857709009526</v>
      </c>
      <c r="G17" s="237"/>
    </row>
    <row r="18" spans="1:9" ht="12" customHeight="1" x14ac:dyDescent="0.2">
      <c r="A18" s="17" t="s">
        <v>105</v>
      </c>
      <c r="B18" s="18" t="s">
        <v>621</v>
      </c>
      <c r="C18" s="174">
        <v>120736.90969999987</v>
      </c>
      <c r="D18" s="19">
        <v>110679.43699000015</v>
      </c>
      <c r="E18" s="73">
        <v>-8.3300729950683277</v>
      </c>
      <c r="G18" s="237"/>
    </row>
    <row r="19" spans="1:9" s="124" customFormat="1" ht="12" customHeight="1" x14ac:dyDescent="0.2">
      <c r="A19" s="17" t="s">
        <v>84</v>
      </c>
      <c r="B19" s="18" t="s">
        <v>622</v>
      </c>
      <c r="C19" s="174">
        <v>70005.790900000007</v>
      </c>
      <c r="D19" s="175">
        <v>105077.36040000015</v>
      </c>
      <c r="E19" s="73">
        <v>50.0980976703745</v>
      </c>
      <c r="G19" s="237"/>
    </row>
    <row r="20" spans="1:9" s="124" customFormat="1" ht="12" customHeight="1" x14ac:dyDescent="0.2">
      <c r="A20" s="17" t="s">
        <v>100</v>
      </c>
      <c r="B20" s="18" t="s">
        <v>623</v>
      </c>
      <c r="C20" s="174">
        <v>111165.27230000033</v>
      </c>
      <c r="D20" s="19">
        <v>102798.29291000005</v>
      </c>
      <c r="E20" s="73">
        <v>-7.5266125984205008</v>
      </c>
      <c r="G20" s="237"/>
    </row>
    <row r="21" spans="1:9" s="124" customFormat="1" ht="7.35" customHeight="1" x14ac:dyDescent="0.2">
      <c r="A21" s="17"/>
      <c r="B21" s="18"/>
      <c r="C21" s="19"/>
      <c r="D21" s="19"/>
      <c r="E21" s="73"/>
    </row>
    <row r="22" spans="1:9" s="124" customFormat="1" ht="15.95" customHeight="1" x14ac:dyDescent="0.2">
      <c r="A22" s="282" t="s">
        <v>71</v>
      </c>
      <c r="B22" s="282"/>
      <c r="C22" s="172">
        <v>3932372.2982730023</v>
      </c>
      <c r="D22" s="172">
        <v>3945327.5149170025</v>
      </c>
      <c r="E22" s="177">
        <v>0.32945040960872252</v>
      </c>
    </row>
    <row r="23" spans="1:9" s="124" customFormat="1" ht="6.75" customHeight="1" x14ac:dyDescent="0.2">
      <c r="A23" s="17"/>
      <c r="B23" s="18"/>
      <c r="C23" s="19"/>
      <c r="D23" s="19"/>
      <c r="E23" s="73"/>
      <c r="G23" s="125"/>
    </row>
    <row r="24" spans="1:9" ht="12" customHeight="1" x14ac:dyDescent="0.2">
      <c r="A24" s="17" t="s">
        <v>86</v>
      </c>
      <c r="B24" s="18" t="s">
        <v>612</v>
      </c>
      <c r="C24" s="174">
        <v>28.075029999999998</v>
      </c>
      <c r="D24" s="174">
        <v>24.932586999999998</v>
      </c>
      <c r="E24" s="73">
        <v>-11.193017425092687</v>
      </c>
      <c r="G24" s="174"/>
      <c r="I24" s="73"/>
    </row>
    <row r="25" spans="1:9" ht="12" customHeight="1" x14ac:dyDescent="0.2">
      <c r="A25" s="17" t="s">
        <v>104</v>
      </c>
      <c r="B25" s="18" t="s">
        <v>613</v>
      </c>
      <c r="C25" s="266" t="s">
        <v>704</v>
      </c>
      <c r="D25" s="266" t="s">
        <v>704</v>
      </c>
      <c r="E25" s="267" t="s">
        <v>704</v>
      </c>
      <c r="F25" s="19"/>
      <c r="G25" s="174"/>
    </row>
    <row r="26" spans="1:9" ht="12" customHeight="1" x14ac:dyDescent="0.2">
      <c r="A26" s="17" t="s">
        <v>20</v>
      </c>
      <c r="B26" s="18" t="s">
        <v>614</v>
      </c>
      <c r="C26" s="174">
        <v>54.645049999999998</v>
      </c>
      <c r="D26" s="174">
        <v>138.239225</v>
      </c>
      <c r="E26" s="73">
        <v>152.97666485802469</v>
      </c>
      <c r="F26" s="19"/>
      <c r="G26" s="174"/>
    </row>
    <row r="27" spans="1:9" ht="12" customHeight="1" x14ac:dyDescent="0.2">
      <c r="A27" s="17" t="s">
        <v>21</v>
      </c>
      <c r="B27" s="18" t="s">
        <v>615</v>
      </c>
      <c r="C27" s="174">
        <v>893.26932000000022</v>
      </c>
      <c r="D27" s="174">
        <v>437.24499999999995</v>
      </c>
      <c r="E27" s="73">
        <v>-51.051156665718707</v>
      </c>
      <c r="F27" s="19"/>
      <c r="G27" s="174"/>
    </row>
    <row r="28" spans="1:9" ht="12" customHeight="1" x14ac:dyDescent="0.2">
      <c r="A28" s="17" t="s">
        <v>23</v>
      </c>
      <c r="B28" s="18" t="s">
        <v>616</v>
      </c>
      <c r="C28" s="266" t="s">
        <v>704</v>
      </c>
      <c r="D28" s="266" t="s">
        <v>704</v>
      </c>
      <c r="E28" s="73">
        <v>0</v>
      </c>
      <c r="F28" s="19"/>
      <c r="G28" s="174"/>
    </row>
    <row r="29" spans="1:9" ht="12" customHeight="1" x14ac:dyDescent="0.2">
      <c r="A29" s="17" t="s">
        <v>22</v>
      </c>
      <c r="B29" s="18" t="s">
        <v>617</v>
      </c>
      <c r="C29" s="174">
        <v>4.6399999999999997</v>
      </c>
      <c r="D29" s="266" t="s">
        <v>704</v>
      </c>
      <c r="E29" s="267" t="s">
        <v>704</v>
      </c>
      <c r="F29" s="19"/>
      <c r="G29" s="174"/>
    </row>
    <row r="30" spans="1:9" ht="12" customHeight="1" x14ac:dyDescent="0.2">
      <c r="A30" s="17" t="s">
        <v>103</v>
      </c>
      <c r="B30" s="18" t="s">
        <v>618</v>
      </c>
      <c r="C30" s="266" t="s">
        <v>704</v>
      </c>
      <c r="D30" s="174">
        <v>0</v>
      </c>
      <c r="E30" s="73">
        <v>0</v>
      </c>
      <c r="F30" s="19"/>
      <c r="G30" s="174"/>
    </row>
    <row r="31" spans="1:9" s="124" customFormat="1" ht="12" customHeight="1" x14ac:dyDescent="0.2">
      <c r="A31" s="17" t="s">
        <v>24</v>
      </c>
      <c r="B31" s="18" t="s">
        <v>619</v>
      </c>
      <c r="C31" s="266" t="s">
        <v>704</v>
      </c>
      <c r="D31" s="174">
        <v>0</v>
      </c>
      <c r="E31" s="73">
        <v>0</v>
      </c>
      <c r="F31" s="19"/>
      <c r="G31" s="174"/>
      <c r="H31" s="20"/>
    </row>
    <row r="32" spans="1:9" ht="12" customHeight="1" x14ac:dyDescent="0.2">
      <c r="A32" s="17" t="s">
        <v>50</v>
      </c>
      <c r="B32" s="18" t="s">
        <v>620</v>
      </c>
      <c r="C32" s="174">
        <v>76761.530438999951</v>
      </c>
      <c r="D32" s="174">
        <v>84414.550684000031</v>
      </c>
      <c r="E32" s="73">
        <v>9.9698640728401067</v>
      </c>
      <c r="F32" s="19"/>
      <c r="G32" s="174"/>
    </row>
    <row r="33" spans="1:8" ht="12" customHeight="1" x14ac:dyDescent="0.2">
      <c r="A33" s="17" t="s">
        <v>105</v>
      </c>
      <c r="B33" s="18" t="s">
        <v>621</v>
      </c>
      <c r="C33" s="174">
        <v>154.02809999999999</v>
      </c>
      <c r="D33" s="174">
        <v>1049.9219600000001</v>
      </c>
      <c r="E33" s="73">
        <v>581.64312875377937</v>
      </c>
      <c r="F33" s="19"/>
      <c r="G33" s="174"/>
    </row>
    <row r="34" spans="1:8" s="124" customFormat="1" ht="12" customHeight="1" x14ac:dyDescent="0.2">
      <c r="A34" s="17" t="s">
        <v>84</v>
      </c>
      <c r="B34" s="18" t="s">
        <v>622</v>
      </c>
      <c r="C34" s="174">
        <v>40.812199999999997</v>
      </c>
      <c r="D34" s="266" t="s">
        <v>704</v>
      </c>
      <c r="E34" s="267" t="s">
        <v>704</v>
      </c>
      <c r="F34" s="19"/>
      <c r="G34" s="174"/>
      <c r="H34" s="20"/>
    </row>
    <row r="35" spans="1:8" s="124" customFormat="1" ht="12" customHeight="1" x14ac:dyDescent="0.2">
      <c r="A35" s="17" t="s">
        <v>100</v>
      </c>
      <c r="B35" s="18" t="s">
        <v>623</v>
      </c>
      <c r="C35" s="266" t="s">
        <v>704</v>
      </c>
      <c r="D35" s="174">
        <v>5.819</v>
      </c>
      <c r="E35" s="267" t="s">
        <v>704</v>
      </c>
      <c r="F35" s="19"/>
      <c r="H35" s="20"/>
    </row>
    <row r="36" spans="1:8" s="124" customFormat="1" ht="6" customHeight="1" x14ac:dyDescent="0.2">
      <c r="A36" s="17"/>
      <c r="B36" s="18"/>
      <c r="C36" s="174"/>
      <c r="D36" s="174"/>
      <c r="E36" s="73"/>
    </row>
    <row r="37" spans="1:8" s="124" customFormat="1" ht="15" customHeight="1" x14ac:dyDescent="0.2">
      <c r="A37" s="282" t="s">
        <v>13</v>
      </c>
      <c r="B37" s="282"/>
      <c r="C37" s="172">
        <v>1867851.2797469557</v>
      </c>
      <c r="D37" s="172">
        <v>1973608.0346630435</v>
      </c>
      <c r="E37" s="177">
        <v>5.6619472900655721</v>
      </c>
    </row>
    <row r="38" spans="1:8" s="124" customFormat="1" ht="6.6" customHeight="1" x14ac:dyDescent="0.2">
      <c r="A38" s="116"/>
      <c r="B38" s="116"/>
      <c r="C38" s="176"/>
      <c r="D38" s="176"/>
      <c r="E38" s="178"/>
    </row>
    <row r="39" spans="1:8" s="124" customFormat="1" ht="12" customHeight="1" x14ac:dyDescent="0.2">
      <c r="A39" s="17" t="s">
        <v>86</v>
      </c>
      <c r="B39" s="18" t="s">
        <v>612</v>
      </c>
      <c r="C39" s="174">
        <v>746854.07904999936</v>
      </c>
      <c r="D39" s="174">
        <v>756695.24875300098</v>
      </c>
      <c r="E39" s="73">
        <v>1.3176830627369185</v>
      </c>
    </row>
    <row r="40" spans="1:8" ht="12" customHeight="1" x14ac:dyDescent="0.2">
      <c r="A40" s="17" t="s">
        <v>104</v>
      </c>
      <c r="B40" s="18" t="s">
        <v>613</v>
      </c>
      <c r="C40" s="174">
        <v>558949.54683000047</v>
      </c>
      <c r="D40" s="174">
        <v>736000.42340000113</v>
      </c>
      <c r="E40" s="73">
        <v>31.67564542705481</v>
      </c>
    </row>
    <row r="41" spans="1:8" ht="12" customHeight="1" x14ac:dyDescent="0.2">
      <c r="A41" s="17" t="s">
        <v>20</v>
      </c>
      <c r="B41" s="18" t="s">
        <v>614</v>
      </c>
      <c r="C41" s="174">
        <v>463002.75169000088</v>
      </c>
      <c r="D41" s="174">
        <v>467597.71689500019</v>
      </c>
      <c r="E41" s="73">
        <v>0.99242719146426239</v>
      </c>
    </row>
    <row r="42" spans="1:8" ht="12" customHeight="1" x14ac:dyDescent="0.2">
      <c r="A42" s="17" t="s">
        <v>21</v>
      </c>
      <c r="B42" s="18" t="s">
        <v>615</v>
      </c>
      <c r="C42" s="174">
        <v>442534.38454999938</v>
      </c>
      <c r="D42" s="174">
        <v>443987.88959999976</v>
      </c>
      <c r="E42" s="73">
        <v>0.32845019522684815</v>
      </c>
    </row>
    <row r="43" spans="1:8" ht="12" customHeight="1" x14ac:dyDescent="0.2">
      <c r="A43" s="17" t="s">
        <v>23</v>
      </c>
      <c r="B43" s="18" t="s">
        <v>616</v>
      </c>
      <c r="C43" s="174">
        <v>306151.32453999977</v>
      </c>
      <c r="D43" s="174">
        <v>282723.05128999986</v>
      </c>
      <c r="E43" s="73">
        <v>-7.6525140909324829</v>
      </c>
    </row>
    <row r="44" spans="1:8" ht="12" customHeight="1" x14ac:dyDescent="0.2">
      <c r="A44" s="17" t="s">
        <v>22</v>
      </c>
      <c r="B44" s="18" t="s">
        <v>617</v>
      </c>
      <c r="C44" s="174">
        <v>187278.94422999982</v>
      </c>
      <c r="D44" s="174">
        <v>215808.84602000003</v>
      </c>
      <c r="E44" s="73">
        <v>15.233907851895111</v>
      </c>
    </row>
    <row r="45" spans="1:8" ht="12" customHeight="1" x14ac:dyDescent="0.2">
      <c r="A45" s="17" t="s">
        <v>103</v>
      </c>
      <c r="B45" s="18" t="s">
        <v>618</v>
      </c>
      <c r="C45" s="174">
        <v>127865.9149499999</v>
      </c>
      <c r="D45" s="174">
        <v>183879.72763000015</v>
      </c>
      <c r="E45" s="73">
        <v>43.806680382261078</v>
      </c>
    </row>
    <row r="46" spans="1:8" ht="12" customHeight="1" x14ac:dyDescent="0.2">
      <c r="A46" s="17" t="s">
        <v>24</v>
      </c>
      <c r="B46" s="18" t="s">
        <v>619</v>
      </c>
      <c r="C46" s="174">
        <v>128572.7061499999</v>
      </c>
      <c r="D46" s="174">
        <v>123902.4444000002</v>
      </c>
      <c r="E46" s="73">
        <v>-3.6323897115077552</v>
      </c>
    </row>
    <row r="47" spans="1:8" s="124" customFormat="1" ht="12" customHeight="1" x14ac:dyDescent="0.2">
      <c r="A47" s="17" t="s">
        <v>50</v>
      </c>
      <c r="B47" s="18" t="s">
        <v>620</v>
      </c>
      <c r="C47" s="174">
        <v>88469.704231000083</v>
      </c>
      <c r="D47" s="174">
        <v>31227.720945999972</v>
      </c>
      <c r="E47" s="73">
        <v>-64.702356340581417</v>
      </c>
    </row>
    <row r="48" spans="1:8" ht="12" customHeight="1" x14ac:dyDescent="0.2">
      <c r="A48" s="17" t="s">
        <v>105</v>
      </c>
      <c r="B48" s="18" t="s">
        <v>621</v>
      </c>
      <c r="C48" s="174">
        <v>120582.88159999988</v>
      </c>
      <c r="D48" s="174">
        <v>109629.51503000014</v>
      </c>
      <c r="E48" s="73">
        <v>-9.083682878250066</v>
      </c>
    </row>
    <row r="49" spans="1:8" ht="12" customHeight="1" x14ac:dyDescent="0.2">
      <c r="A49" s="17" t="s">
        <v>84</v>
      </c>
      <c r="B49" s="18" t="s">
        <v>622</v>
      </c>
      <c r="C49" s="174">
        <v>69964.978700000007</v>
      </c>
      <c r="D49" s="174">
        <v>105077.36040000015</v>
      </c>
      <c r="E49" s="73">
        <v>50.185653383183457</v>
      </c>
    </row>
    <row r="50" spans="1:8" s="124" customFormat="1" ht="12" customHeight="1" x14ac:dyDescent="0.2">
      <c r="A50" s="17" t="s">
        <v>100</v>
      </c>
      <c r="B50" s="18" t="s">
        <v>623</v>
      </c>
      <c r="C50" s="174">
        <v>111165.27230000033</v>
      </c>
      <c r="D50" s="174">
        <v>102792.47391000004</v>
      </c>
      <c r="E50" s="73">
        <v>-7.5318471468362125</v>
      </c>
    </row>
    <row r="51" spans="1:8" s="124" customFormat="1" ht="2.1" customHeight="1" x14ac:dyDescent="0.2">
      <c r="A51" s="17"/>
      <c r="B51" s="18"/>
      <c r="C51" s="118"/>
      <c r="D51" s="118"/>
      <c r="E51" s="119"/>
      <c r="G51" s="174"/>
      <c r="H51" s="174">
        <v>0</v>
      </c>
    </row>
    <row r="52" spans="1:8" ht="8.1" customHeight="1" x14ac:dyDescent="0.2">
      <c r="A52" s="126" t="s">
        <v>72</v>
      </c>
      <c r="B52" s="127"/>
      <c r="C52" s="128"/>
      <c r="D52" s="128"/>
      <c r="E52" s="129"/>
      <c r="F52" s="27"/>
      <c r="G52" s="27"/>
    </row>
    <row r="53" spans="1:8" ht="8.1" customHeight="1" x14ac:dyDescent="0.2">
      <c r="A53" s="16" t="s">
        <v>33</v>
      </c>
      <c r="B53" s="27"/>
      <c r="C53" s="25"/>
      <c r="D53" s="25"/>
      <c r="E53" s="130"/>
      <c r="F53" s="27"/>
      <c r="G53" s="27"/>
    </row>
    <row r="54" spans="1:8" ht="8.1" customHeight="1" x14ac:dyDescent="0.2">
      <c r="A54" s="121" t="s">
        <v>705</v>
      </c>
      <c r="B54" s="121"/>
      <c r="C54" s="121"/>
      <c r="D54" s="121"/>
      <c r="E54" s="121"/>
      <c r="F54" s="121"/>
      <c r="G54" s="121"/>
    </row>
    <row r="55" spans="1:8" x14ac:dyDescent="0.2">
      <c r="C55" s="28"/>
      <c r="D55" s="28"/>
    </row>
    <row r="56" spans="1:8" x14ac:dyDescent="0.2">
      <c r="C56" s="28"/>
      <c r="D56" s="28"/>
      <c r="E56" s="53"/>
    </row>
    <row r="57" spans="1:8" x14ac:dyDescent="0.2">
      <c r="C57" s="28"/>
      <c r="D57" s="28"/>
    </row>
    <row r="58" spans="1:8" x14ac:dyDescent="0.2">
      <c r="C58" s="28"/>
      <c r="D58" s="28"/>
    </row>
    <row r="59" spans="1:8" x14ac:dyDescent="0.2">
      <c r="C59" s="28"/>
      <c r="D59" s="28"/>
    </row>
    <row r="60" spans="1:8" x14ac:dyDescent="0.2">
      <c r="C60" s="28"/>
      <c r="D60" s="28"/>
    </row>
  </sheetData>
  <mergeCells count="7">
    <mergeCell ref="E4:E5"/>
    <mergeCell ref="A22:B22"/>
    <mergeCell ref="A37:B37"/>
    <mergeCell ref="A7:B7"/>
    <mergeCell ref="C4:D4"/>
    <mergeCell ref="A4:A5"/>
    <mergeCell ref="B4:B5"/>
  </mergeCells>
  <phoneticPr fontId="2" type="noConversion"/>
  <printOptions horizontalCentered="1" verticalCentered="1"/>
  <pageMargins left="0.35433070866141736" right="0.35433070866141736" top="0.39370078740157483" bottom="0.39370078740157483" header="0" footer="0"/>
  <pageSetup orientation="portrait" verticalDpi="0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published="0">
    <tabColor rgb="FFD9EFFF"/>
  </sheetPr>
  <dimension ref="A1:K40"/>
  <sheetViews>
    <sheetView showGridLines="0" zoomScale="150" zoomScaleNormal="120" zoomScalePageLayoutView="120" workbookViewId="0">
      <selection activeCell="A34" sqref="A34"/>
    </sheetView>
  </sheetViews>
  <sheetFormatPr baseColWidth="10" defaultColWidth="11.42578125" defaultRowHeight="13.5" x14ac:dyDescent="0.2"/>
  <cols>
    <col min="1" max="1" width="23.140625" style="20" customWidth="1"/>
    <col min="2" max="3" width="9.7109375" style="20" customWidth="1"/>
    <col min="4" max="4" width="9.85546875" style="20" customWidth="1"/>
    <col min="5" max="16384" width="11.42578125" style="20"/>
  </cols>
  <sheetData>
    <row r="1" spans="1:11" ht="15" customHeight="1" x14ac:dyDescent="0.25">
      <c r="A1" s="139" t="s">
        <v>227</v>
      </c>
    </row>
    <row r="2" spans="1:11" x14ac:dyDescent="0.2">
      <c r="A2" s="3" t="s">
        <v>589</v>
      </c>
    </row>
    <row r="3" spans="1:11" ht="3" customHeight="1" x14ac:dyDescent="0.2">
      <c r="B3" s="36"/>
      <c r="C3" s="36"/>
      <c r="D3" s="36"/>
      <c r="E3" s="36"/>
    </row>
    <row r="4" spans="1:11" s="21" customFormat="1" ht="14.1" customHeight="1" x14ac:dyDescent="0.2">
      <c r="A4" s="285" t="s">
        <v>39</v>
      </c>
      <c r="B4" s="283" t="s">
        <v>76</v>
      </c>
      <c r="C4" s="283"/>
      <c r="D4" s="281" t="s">
        <v>58</v>
      </c>
    </row>
    <row r="5" spans="1:11" s="21" customFormat="1" ht="14.1" customHeight="1" x14ac:dyDescent="0.2">
      <c r="A5" s="285"/>
      <c r="B5" s="207" t="s">
        <v>40</v>
      </c>
      <c r="C5" s="207" t="s">
        <v>41</v>
      </c>
      <c r="D5" s="281"/>
    </row>
    <row r="6" spans="1:11" ht="15" customHeight="1" x14ac:dyDescent="0.2">
      <c r="A6" s="60" t="s">
        <v>61</v>
      </c>
      <c r="B6" s="135">
        <f>'C.71'!D7</f>
        <v>5918935.549580046</v>
      </c>
      <c r="C6" s="135">
        <f>'C.71'!D22</f>
        <v>3945327.5149170025</v>
      </c>
      <c r="D6" s="135">
        <f>B6-C6</f>
        <v>1973608.0346630435</v>
      </c>
    </row>
    <row r="7" spans="1:11" ht="6" customHeight="1" x14ac:dyDescent="0.2">
      <c r="A7" s="216"/>
      <c r="B7" s="217"/>
      <c r="C7" s="217"/>
      <c r="D7" s="217"/>
    </row>
    <row r="8" spans="1:11" ht="12.95" customHeight="1" x14ac:dyDescent="0.2">
      <c r="A8" s="218" t="s">
        <v>225</v>
      </c>
      <c r="B8" s="217"/>
      <c r="C8" s="217"/>
      <c r="D8" s="217"/>
      <c r="J8" s="22"/>
    </row>
    <row r="9" spans="1:11" ht="12" customHeight="1" x14ac:dyDescent="0.2">
      <c r="A9" s="23" t="s">
        <v>107</v>
      </c>
      <c r="B9" s="136">
        <v>1930140.6876399901</v>
      </c>
      <c r="C9" s="136">
        <v>750167.358531998</v>
      </c>
      <c r="D9" s="137">
        <v>1179973.3291079921</v>
      </c>
      <c r="J9" s="22"/>
      <c r="K9" s="22"/>
    </row>
    <row r="10" spans="1:11" ht="12" customHeight="1" x14ac:dyDescent="0.2">
      <c r="A10" s="23" t="s">
        <v>106</v>
      </c>
      <c r="B10" s="136">
        <v>986054.3446599989</v>
      </c>
      <c r="C10" s="136">
        <v>47179.468810000013</v>
      </c>
      <c r="D10" s="137">
        <v>938874.87584999891</v>
      </c>
      <c r="J10" s="22"/>
      <c r="K10" s="22"/>
    </row>
    <row r="11" spans="1:11" ht="12" customHeight="1" x14ac:dyDescent="0.2">
      <c r="A11" s="23" t="s">
        <v>108</v>
      </c>
      <c r="B11" s="136">
        <v>373699.90477999952</v>
      </c>
      <c r="C11" s="136">
        <v>58403.172442999945</v>
      </c>
      <c r="D11" s="137">
        <v>315296.73233699956</v>
      </c>
      <c r="J11" s="22"/>
      <c r="K11" s="22"/>
    </row>
    <row r="12" spans="1:11" ht="12" customHeight="1" x14ac:dyDescent="0.2">
      <c r="A12" s="23" t="s">
        <v>109</v>
      </c>
      <c r="B12" s="136">
        <v>274883.90920999978</v>
      </c>
      <c r="C12" s="136">
        <v>13383.842147999992</v>
      </c>
      <c r="D12" s="137">
        <v>261500.06706199978</v>
      </c>
    </row>
    <row r="13" spans="1:11" ht="12" customHeight="1" x14ac:dyDescent="0.2">
      <c r="A13" s="23" t="s">
        <v>111</v>
      </c>
      <c r="B13" s="136">
        <v>195736.19029000017</v>
      </c>
      <c r="C13" s="136">
        <v>36341.877281999979</v>
      </c>
      <c r="D13" s="137">
        <v>159394.3130080002</v>
      </c>
    </row>
    <row r="14" spans="1:11" ht="12" customHeight="1" x14ac:dyDescent="0.2">
      <c r="A14" s="23" t="s">
        <v>110</v>
      </c>
      <c r="B14" s="136">
        <v>208048.73091999997</v>
      </c>
      <c r="C14" s="136">
        <v>75351.303972999944</v>
      </c>
      <c r="D14" s="137">
        <v>132697.42694700003</v>
      </c>
    </row>
    <row r="15" spans="1:11" ht="12" customHeight="1" x14ac:dyDescent="0.2">
      <c r="A15" s="23" t="s">
        <v>115</v>
      </c>
      <c r="B15" s="136">
        <v>198930.71599999952</v>
      </c>
      <c r="C15" s="136">
        <v>86786.159773000109</v>
      </c>
      <c r="D15" s="137">
        <v>112144.55622699941</v>
      </c>
    </row>
    <row r="16" spans="1:11" ht="12" customHeight="1" x14ac:dyDescent="0.2">
      <c r="A16" s="23" t="s">
        <v>113</v>
      </c>
      <c r="B16" s="136">
        <v>120136.00848000018</v>
      </c>
      <c r="C16" s="136">
        <v>9998.49516699999</v>
      </c>
      <c r="D16" s="137">
        <v>110137.51331300019</v>
      </c>
    </row>
    <row r="17" spans="1:7" ht="12" customHeight="1" x14ac:dyDescent="0.2">
      <c r="A17" s="23" t="s">
        <v>112</v>
      </c>
      <c r="B17" s="136">
        <v>103777.37838999995</v>
      </c>
      <c r="C17" s="136">
        <v>697.89386300000024</v>
      </c>
      <c r="D17" s="137">
        <v>103079.48452699995</v>
      </c>
    </row>
    <row r="18" spans="1:7" ht="12" customHeight="1" x14ac:dyDescent="0.2">
      <c r="A18" s="23" t="s">
        <v>306</v>
      </c>
      <c r="B18" s="136">
        <v>90632.79793000003</v>
      </c>
      <c r="C18" s="136">
        <v>1658.0200420000006</v>
      </c>
      <c r="D18" s="137">
        <v>88974.777888000026</v>
      </c>
    </row>
    <row r="19" spans="1:7" x14ac:dyDescent="0.2">
      <c r="A19" s="54"/>
      <c r="B19" s="138"/>
      <c r="C19" s="138"/>
      <c r="D19" s="138"/>
    </row>
    <row r="20" spans="1:7" ht="12.95" customHeight="1" x14ac:dyDescent="0.2">
      <c r="A20" s="218" t="s">
        <v>226</v>
      </c>
      <c r="B20" s="217"/>
      <c r="C20" s="217"/>
      <c r="D20" s="217"/>
    </row>
    <row r="21" spans="1:7" ht="12" customHeight="1" x14ac:dyDescent="0.2">
      <c r="A21" s="23" t="s">
        <v>124</v>
      </c>
      <c r="B21" s="136">
        <v>18479.885180000005</v>
      </c>
      <c r="C21" s="136">
        <v>866801.47383699915</v>
      </c>
      <c r="D21" s="137">
        <v>-848321.58865699917</v>
      </c>
    </row>
    <row r="22" spans="1:7" ht="12" customHeight="1" x14ac:dyDescent="0.2">
      <c r="A22" s="23" t="s">
        <v>123</v>
      </c>
      <c r="B22" s="136">
        <v>53750.232360000009</v>
      </c>
      <c r="C22" s="136">
        <v>333365.12484899926</v>
      </c>
      <c r="D22" s="137">
        <v>-279614.89248899923</v>
      </c>
    </row>
    <row r="23" spans="1:7" ht="12" customHeight="1" x14ac:dyDescent="0.2">
      <c r="A23" s="23" t="s">
        <v>122</v>
      </c>
      <c r="B23" s="136">
        <v>126961.46748000004</v>
      </c>
      <c r="C23" s="136">
        <v>385256.1571300003</v>
      </c>
      <c r="D23" s="137">
        <v>-258294.68965000025</v>
      </c>
    </row>
    <row r="24" spans="1:7" ht="12" customHeight="1" x14ac:dyDescent="0.2">
      <c r="A24" s="23" t="s">
        <v>121</v>
      </c>
      <c r="B24" s="136">
        <v>51872.517559999978</v>
      </c>
      <c r="C24" s="136">
        <v>232725.47306899971</v>
      </c>
      <c r="D24" s="137">
        <v>-180852.95550899973</v>
      </c>
    </row>
    <row r="25" spans="1:7" ht="12" customHeight="1" x14ac:dyDescent="0.2">
      <c r="A25" s="23" t="s">
        <v>118</v>
      </c>
      <c r="B25" s="136">
        <v>179963.21092000045</v>
      </c>
      <c r="C25" s="136">
        <v>257262.61930399903</v>
      </c>
      <c r="D25" s="137">
        <v>-77299.408383998583</v>
      </c>
    </row>
    <row r="26" spans="1:7" ht="12" customHeight="1" x14ac:dyDescent="0.2">
      <c r="A26" s="23" t="s">
        <v>116</v>
      </c>
      <c r="B26" s="136">
        <v>11144.59201</v>
      </c>
      <c r="C26" s="136">
        <v>27468.482855999988</v>
      </c>
      <c r="D26" s="137">
        <v>-16323.890845999988</v>
      </c>
    </row>
    <row r="27" spans="1:7" ht="12" customHeight="1" x14ac:dyDescent="0.2">
      <c r="A27" s="23" t="s">
        <v>218</v>
      </c>
      <c r="B27" s="136">
        <v>2331.7099000000003</v>
      </c>
      <c r="C27" s="136">
        <v>17971.727486</v>
      </c>
      <c r="D27" s="137">
        <v>-15640.017586</v>
      </c>
    </row>
    <row r="28" spans="1:7" ht="12" customHeight="1" x14ac:dyDescent="0.2">
      <c r="A28" s="23" t="s">
        <v>371</v>
      </c>
      <c r="B28" s="136">
        <v>7187.5125600000001</v>
      </c>
      <c r="C28" s="136">
        <v>16389.160681000005</v>
      </c>
      <c r="D28" s="137">
        <v>-9201.6481210000056</v>
      </c>
    </row>
    <row r="29" spans="1:7" ht="12" customHeight="1" x14ac:dyDescent="0.2">
      <c r="A29" s="23" t="s">
        <v>222</v>
      </c>
      <c r="B29" s="136">
        <v>3399.9630599999987</v>
      </c>
      <c r="C29" s="136">
        <v>10860.136528999998</v>
      </c>
      <c r="D29" s="137">
        <v>-7460.1734689999994</v>
      </c>
    </row>
    <row r="30" spans="1:7" ht="12" customHeight="1" x14ac:dyDescent="0.2">
      <c r="A30" s="23" t="s">
        <v>205</v>
      </c>
      <c r="B30" s="136">
        <v>11819.457120000001</v>
      </c>
      <c r="C30" s="136">
        <v>17290.142659999994</v>
      </c>
      <c r="D30" s="137">
        <v>-5470.6855399999931</v>
      </c>
    </row>
    <row r="31" spans="1:7" ht="3" customHeight="1" x14ac:dyDescent="0.2">
      <c r="A31" s="24"/>
      <c r="B31" s="61"/>
      <c r="C31" s="61"/>
      <c r="D31" s="112"/>
    </row>
    <row r="32" spans="1:7" ht="8.1" customHeight="1" x14ac:dyDescent="0.2">
      <c r="A32" s="13" t="s">
        <v>60</v>
      </c>
      <c r="B32" s="25"/>
      <c r="C32" s="25"/>
      <c r="D32" s="26"/>
      <c r="E32" s="27"/>
      <c r="F32" s="27"/>
      <c r="G32" s="27"/>
    </row>
    <row r="33" spans="1:7" ht="8.1" customHeight="1" x14ac:dyDescent="0.2">
      <c r="A33" s="16" t="s">
        <v>33</v>
      </c>
      <c r="B33" s="25"/>
      <c r="C33" s="25"/>
      <c r="D33" s="26"/>
      <c r="E33" s="27"/>
      <c r="F33" s="27"/>
      <c r="G33" s="27"/>
    </row>
    <row r="34" spans="1:7" ht="8.1" customHeight="1" x14ac:dyDescent="0.2">
      <c r="A34" s="121" t="s">
        <v>705</v>
      </c>
      <c r="B34" s="121"/>
      <c r="C34" s="121"/>
      <c r="D34" s="121"/>
      <c r="E34" s="121"/>
      <c r="F34" s="121"/>
      <c r="G34" s="121"/>
    </row>
    <row r="35" spans="1:7" x14ac:dyDescent="0.2">
      <c r="B35" s="28"/>
      <c r="C35" s="28"/>
    </row>
    <row r="36" spans="1:7" x14ac:dyDescent="0.2">
      <c r="B36" s="28"/>
      <c r="C36" s="28"/>
    </row>
    <row r="37" spans="1:7" x14ac:dyDescent="0.2">
      <c r="B37" s="28"/>
      <c r="C37" s="28"/>
    </row>
    <row r="38" spans="1:7" x14ac:dyDescent="0.2">
      <c r="B38" s="28"/>
      <c r="C38" s="28"/>
    </row>
    <row r="39" spans="1:7" x14ac:dyDescent="0.2">
      <c r="B39" s="28"/>
      <c r="C39" s="28"/>
    </row>
    <row r="40" spans="1:7" x14ac:dyDescent="0.2">
      <c r="B40" s="28"/>
      <c r="C40" s="28"/>
    </row>
  </sheetData>
  <mergeCells count="3">
    <mergeCell ref="B4:C4"/>
    <mergeCell ref="A4:A5"/>
    <mergeCell ref="D4:D5"/>
  </mergeCells>
  <phoneticPr fontId="2" type="noConversion"/>
  <printOptions horizontalCentered="1" verticalCentered="1"/>
  <pageMargins left="0.35433070866141736" right="0.35433070866141736" top="0.39370078740157483" bottom="0.39370078740157483" header="0" footer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published="0">
    <tabColor rgb="FFD9EFFF"/>
  </sheetPr>
  <dimension ref="A1:I921"/>
  <sheetViews>
    <sheetView showGridLines="0" topLeftCell="A46" zoomScale="150" zoomScaleNormal="150" zoomScalePageLayoutView="150" workbookViewId="0">
      <selection activeCell="A58" sqref="A58:G58"/>
    </sheetView>
  </sheetViews>
  <sheetFormatPr baseColWidth="10" defaultColWidth="11.42578125" defaultRowHeight="13.5" x14ac:dyDescent="0.2"/>
  <cols>
    <col min="1" max="1" width="7.85546875" style="20" customWidth="1"/>
    <col min="2" max="2" width="35" style="20" customWidth="1"/>
    <col min="3" max="5" width="8.140625" style="20" customWidth="1"/>
    <col min="6" max="6" width="8.42578125" style="20" customWidth="1"/>
    <col min="7" max="7" width="6.7109375" style="20" customWidth="1"/>
    <col min="8" max="8" width="5" style="20" customWidth="1"/>
    <col min="9" max="113" width="10.7109375" style="20" customWidth="1"/>
    <col min="114" max="16384" width="11.42578125" style="20"/>
  </cols>
  <sheetData>
    <row r="1" spans="1:7" ht="15" customHeight="1" x14ac:dyDescent="0.25">
      <c r="A1" s="122" t="s">
        <v>8</v>
      </c>
      <c r="B1" s="122"/>
      <c r="C1" s="122"/>
      <c r="D1" s="122"/>
      <c r="E1" s="122"/>
      <c r="F1" s="122"/>
      <c r="G1" s="122"/>
    </row>
    <row r="2" spans="1:7" x14ac:dyDescent="0.25">
      <c r="A2" s="287" t="s">
        <v>587</v>
      </c>
      <c r="B2" s="287"/>
      <c r="C2" s="287"/>
      <c r="D2" s="287"/>
      <c r="E2" s="287"/>
      <c r="F2" s="287"/>
      <c r="G2" s="287"/>
    </row>
    <row r="3" spans="1:7" ht="3" customHeight="1" x14ac:dyDescent="0.25">
      <c r="A3" s="56"/>
      <c r="B3" s="57"/>
      <c r="C3" s="57"/>
      <c r="D3" s="57"/>
      <c r="E3" s="57"/>
      <c r="F3" s="57"/>
      <c r="G3" s="57"/>
    </row>
    <row r="4" spans="1:7" ht="14.1" customHeight="1" x14ac:dyDescent="0.2">
      <c r="A4" s="288" t="s">
        <v>29</v>
      </c>
      <c r="B4" s="289" t="s">
        <v>14</v>
      </c>
      <c r="C4" s="286" t="s">
        <v>25</v>
      </c>
      <c r="D4" s="290"/>
      <c r="E4" s="286" t="s">
        <v>76</v>
      </c>
      <c r="F4" s="286"/>
      <c r="G4" s="286"/>
    </row>
    <row r="5" spans="1:7" ht="21.75" customHeight="1" x14ac:dyDescent="0.2">
      <c r="A5" s="289"/>
      <c r="B5" s="289"/>
      <c r="C5" s="208">
        <v>2019</v>
      </c>
      <c r="D5" s="208" t="s">
        <v>93</v>
      </c>
      <c r="E5" s="208">
        <v>2019</v>
      </c>
      <c r="F5" s="208" t="s">
        <v>93</v>
      </c>
      <c r="G5" s="209" t="s">
        <v>95</v>
      </c>
    </row>
    <row r="6" spans="1:7" ht="17.100000000000001" customHeight="1" x14ac:dyDescent="0.2">
      <c r="A6" s="201" t="s">
        <v>17</v>
      </c>
      <c r="B6" s="236"/>
      <c r="C6" s="62"/>
      <c r="D6" s="62"/>
      <c r="E6" s="75">
        <v>5800223.5780199999</v>
      </c>
      <c r="F6" s="75">
        <v>5918935.5495800003</v>
      </c>
      <c r="G6" s="238">
        <v>2.0466792350877672</v>
      </c>
    </row>
    <row r="7" spans="1:7" ht="3" customHeight="1" x14ac:dyDescent="0.2">
      <c r="A7" s="49"/>
      <c r="B7" s="49"/>
      <c r="C7" s="63"/>
      <c r="D7" s="63"/>
      <c r="E7" s="63"/>
      <c r="F7" s="63"/>
      <c r="G7" s="64"/>
    </row>
    <row r="8" spans="1:7" ht="14.1" customHeight="1" x14ac:dyDescent="0.2">
      <c r="A8" s="219" t="s">
        <v>18</v>
      </c>
      <c r="B8" s="220"/>
      <c r="C8" s="221"/>
      <c r="D8" s="220"/>
      <c r="E8" s="220">
        <v>572994.68321000075</v>
      </c>
      <c r="F8" s="220">
        <v>534962.9789000015</v>
      </c>
      <c r="G8" s="221">
        <v>-6.6373572782455925</v>
      </c>
    </row>
    <row r="9" spans="1:7" ht="11.1" customHeight="1" x14ac:dyDescent="0.2">
      <c r="A9" s="143" t="s">
        <v>20</v>
      </c>
      <c r="B9" s="141" t="s">
        <v>614</v>
      </c>
      <c r="C9" s="144">
        <v>170744.21784200103</v>
      </c>
      <c r="D9" s="144">
        <v>158059.74793600093</v>
      </c>
      <c r="E9" s="144">
        <v>463057.39674000087</v>
      </c>
      <c r="F9" s="144">
        <v>467735.95612000144</v>
      </c>
      <c r="G9" s="145">
        <v>1.01036273536248</v>
      </c>
    </row>
    <row r="10" spans="1:7" ht="11.1" customHeight="1" x14ac:dyDescent="0.2">
      <c r="A10" s="143" t="s">
        <v>102</v>
      </c>
      <c r="B10" s="141" t="s">
        <v>624</v>
      </c>
      <c r="C10" s="144">
        <v>67115.190325000003</v>
      </c>
      <c r="D10" s="144">
        <v>66981.153753000021</v>
      </c>
      <c r="E10" s="144">
        <v>28751.568619999998</v>
      </c>
      <c r="F10" s="144">
        <v>34395.040109999994</v>
      </c>
      <c r="G10" s="145">
        <v>19.628395113281982</v>
      </c>
    </row>
    <row r="11" spans="1:7" ht="11.1" customHeight="1" x14ac:dyDescent="0.2">
      <c r="A11" s="143" t="s">
        <v>101</v>
      </c>
      <c r="B11" s="140" t="s">
        <v>372</v>
      </c>
      <c r="C11" s="144">
        <v>63362.797780000001</v>
      </c>
      <c r="D11" s="144">
        <v>9894.3256660000006</v>
      </c>
      <c r="E11" s="144">
        <v>33234.857669999998</v>
      </c>
      <c r="F11" s="144">
        <v>15103.452010000003</v>
      </c>
      <c r="G11" s="145">
        <v>-54.555388321601306</v>
      </c>
    </row>
    <row r="12" spans="1:7" ht="11.1" customHeight="1" x14ac:dyDescent="0.2">
      <c r="A12" s="143"/>
      <c r="B12" s="141" t="s">
        <v>31</v>
      </c>
      <c r="C12" s="144">
        <v>44604.012311999999</v>
      </c>
      <c r="D12" s="144">
        <v>28104.162583999998</v>
      </c>
      <c r="E12" s="144">
        <v>47950.860179999974</v>
      </c>
      <c r="F12" s="144">
        <v>17728.530660000008</v>
      </c>
      <c r="G12" s="145">
        <v>-63.02771088266217</v>
      </c>
    </row>
    <row r="13" spans="1:7" ht="4.3499999999999996" customHeight="1" x14ac:dyDescent="0.2">
      <c r="A13" s="35"/>
      <c r="B13" s="21"/>
      <c r="C13" s="82"/>
      <c r="D13" s="82"/>
      <c r="E13" s="82"/>
      <c r="F13" s="82"/>
      <c r="G13" s="65"/>
    </row>
    <row r="14" spans="1:7" ht="15" customHeight="1" x14ac:dyDescent="0.2">
      <c r="A14" s="219" t="s">
        <v>73</v>
      </c>
      <c r="B14" s="220"/>
      <c r="C14" s="221"/>
      <c r="D14" s="220"/>
      <c r="E14" s="220">
        <v>5227228.8948099995</v>
      </c>
      <c r="F14" s="220">
        <v>5383972.570679999</v>
      </c>
      <c r="G14" s="221">
        <v>2.9985998130984237</v>
      </c>
    </row>
    <row r="15" spans="1:7" x14ac:dyDescent="0.2">
      <c r="A15" s="140" t="s">
        <v>86</v>
      </c>
      <c r="B15" s="141" t="s">
        <v>612</v>
      </c>
      <c r="C15" s="142">
        <v>310137.35974699981</v>
      </c>
      <c r="D15" s="142">
        <v>407891.25567599834</v>
      </c>
      <c r="E15" s="142">
        <v>746882.15408000106</v>
      </c>
      <c r="F15" s="142">
        <v>756720.18133999885</v>
      </c>
      <c r="G15" s="145">
        <v>1.3172127900305863</v>
      </c>
    </row>
    <row r="16" spans="1:7" ht="25.5" x14ac:dyDescent="0.2">
      <c r="A16" s="140" t="s">
        <v>104</v>
      </c>
      <c r="B16" s="141" t="s">
        <v>625</v>
      </c>
      <c r="C16" s="142">
        <v>80072.099648000018</v>
      </c>
      <c r="D16" s="142">
        <v>116320.7203470001</v>
      </c>
      <c r="E16" s="142">
        <v>558949.54683000012</v>
      </c>
      <c r="F16" s="142">
        <v>736000.42340000102</v>
      </c>
      <c r="G16" s="145">
        <v>31.675645427054878</v>
      </c>
    </row>
    <row r="17" spans="1:7" x14ac:dyDescent="0.2">
      <c r="A17" s="140" t="s">
        <v>21</v>
      </c>
      <c r="B17" s="141" t="s">
        <v>615</v>
      </c>
      <c r="C17" s="142">
        <v>205916.70098199911</v>
      </c>
      <c r="D17" s="142">
        <v>203951.78328199923</v>
      </c>
      <c r="E17" s="142">
        <v>443427.65386999981</v>
      </c>
      <c r="F17" s="142">
        <v>444425.13460000016</v>
      </c>
      <c r="G17" s="145">
        <v>0.22494779504500517</v>
      </c>
    </row>
    <row r="18" spans="1:7" x14ac:dyDescent="0.2">
      <c r="A18" s="140" t="s">
        <v>23</v>
      </c>
      <c r="B18" s="141" t="s">
        <v>616</v>
      </c>
      <c r="C18" s="142">
        <v>101836.92088799996</v>
      </c>
      <c r="D18" s="142">
        <v>91832.29146399998</v>
      </c>
      <c r="E18" s="142">
        <v>306151.32453999942</v>
      </c>
      <c r="F18" s="142">
        <v>282723.05128999986</v>
      </c>
      <c r="G18" s="145">
        <v>-7.6525140909323719</v>
      </c>
    </row>
    <row r="19" spans="1:7" x14ac:dyDescent="0.2">
      <c r="A19" s="140" t="s">
        <v>22</v>
      </c>
      <c r="B19" s="141" t="s">
        <v>617</v>
      </c>
      <c r="C19" s="142">
        <v>139466.52943300028</v>
      </c>
      <c r="D19" s="142">
        <v>187286.32758700105</v>
      </c>
      <c r="E19" s="142">
        <v>187283.58422999986</v>
      </c>
      <c r="F19" s="142">
        <v>215808.84602000003</v>
      </c>
      <c r="G19" s="145">
        <v>15.231052901555309</v>
      </c>
    </row>
    <row r="20" spans="1:7" x14ac:dyDescent="0.2">
      <c r="A20" s="140" t="s">
        <v>103</v>
      </c>
      <c r="B20" s="141" t="s">
        <v>618</v>
      </c>
      <c r="C20" s="142">
        <v>100068.80220000002</v>
      </c>
      <c r="D20" s="142">
        <v>146550.92227900002</v>
      </c>
      <c r="E20" s="142">
        <v>127865.91495000009</v>
      </c>
      <c r="F20" s="142">
        <v>183879.72762999992</v>
      </c>
      <c r="G20" s="145">
        <v>43.806680382260701</v>
      </c>
    </row>
    <row r="21" spans="1:7" ht="25.5" x14ac:dyDescent="0.2">
      <c r="A21" s="140" t="s">
        <v>24</v>
      </c>
      <c r="B21" s="141" t="s">
        <v>619</v>
      </c>
      <c r="C21" s="142">
        <v>187123.18007099972</v>
      </c>
      <c r="D21" s="142">
        <v>177425.22725999961</v>
      </c>
      <c r="E21" s="142">
        <v>128572.70614999995</v>
      </c>
      <c r="F21" s="142">
        <v>123902.44440000034</v>
      </c>
      <c r="G21" s="145">
        <v>-3.6323897115076886</v>
      </c>
    </row>
    <row r="22" spans="1:7" ht="25.5" x14ac:dyDescent="0.2">
      <c r="A22" s="140" t="s">
        <v>50</v>
      </c>
      <c r="B22" s="141" t="s">
        <v>620</v>
      </c>
      <c r="C22" s="142">
        <v>155224.779175</v>
      </c>
      <c r="D22" s="142">
        <v>118019.08874399999</v>
      </c>
      <c r="E22" s="142">
        <v>165231.23466999989</v>
      </c>
      <c r="F22" s="142">
        <v>115642.27163000008</v>
      </c>
      <c r="G22" s="145">
        <v>-30.011857709009426</v>
      </c>
    </row>
    <row r="23" spans="1:7" x14ac:dyDescent="0.2">
      <c r="A23" s="140" t="s">
        <v>105</v>
      </c>
      <c r="B23" s="141" t="s">
        <v>621</v>
      </c>
      <c r="C23" s="142">
        <v>47899.78184499999</v>
      </c>
      <c r="D23" s="142">
        <v>41537.093315999984</v>
      </c>
      <c r="E23" s="142">
        <v>120736.90969999995</v>
      </c>
      <c r="F23" s="142">
        <v>110679.43698999993</v>
      </c>
      <c r="G23" s="145">
        <v>-8.330072995068571</v>
      </c>
    </row>
    <row r="24" spans="1:7" x14ac:dyDescent="0.2">
      <c r="A24" s="140" t="s">
        <v>84</v>
      </c>
      <c r="B24" s="141" t="s">
        <v>622</v>
      </c>
      <c r="C24" s="142">
        <v>42512.152726000015</v>
      </c>
      <c r="D24" s="142">
        <v>64828.225853000091</v>
      </c>
      <c r="E24" s="142">
        <v>70005.790899999993</v>
      </c>
      <c r="F24" s="142">
        <v>105077.36040000014</v>
      </c>
      <c r="G24" s="145">
        <v>50.0980976703745</v>
      </c>
    </row>
    <row r="25" spans="1:7" x14ac:dyDescent="0.2">
      <c r="A25" s="140" t="s">
        <v>100</v>
      </c>
      <c r="B25" s="141" t="s">
        <v>623</v>
      </c>
      <c r="C25" s="142">
        <v>40144.147476999999</v>
      </c>
      <c r="D25" s="142">
        <v>41547.454160999994</v>
      </c>
      <c r="E25" s="142">
        <v>111165.27230000019</v>
      </c>
      <c r="F25" s="142">
        <v>102798.29290999979</v>
      </c>
      <c r="G25" s="145">
        <v>-7.5266125984206234</v>
      </c>
    </row>
    <row r="26" spans="1:7" ht="25.5" x14ac:dyDescent="0.2">
      <c r="A26" s="140" t="s">
        <v>129</v>
      </c>
      <c r="B26" s="141" t="s">
        <v>626</v>
      </c>
      <c r="C26" s="142">
        <v>22857.130183999991</v>
      </c>
      <c r="D26" s="142">
        <v>26061.594162999994</v>
      </c>
      <c r="E26" s="142">
        <v>76441.204720000052</v>
      </c>
      <c r="F26" s="142">
        <v>80541.937659999981</v>
      </c>
      <c r="G26" s="145">
        <v>5.3645582314154838</v>
      </c>
    </row>
    <row r="27" spans="1:7" x14ac:dyDescent="0.2">
      <c r="A27" s="140" t="s">
        <v>126</v>
      </c>
      <c r="B27" s="141" t="s">
        <v>627</v>
      </c>
      <c r="C27" s="142">
        <v>24615.054389999965</v>
      </c>
      <c r="D27" s="142">
        <v>26682.689433000007</v>
      </c>
      <c r="E27" s="142">
        <v>74033.636700000003</v>
      </c>
      <c r="F27" s="142">
        <v>79906.570489999925</v>
      </c>
      <c r="G27" s="145">
        <v>7.9327911632901316</v>
      </c>
    </row>
    <row r="28" spans="1:7" x14ac:dyDescent="0.2">
      <c r="A28" s="140" t="s">
        <v>130</v>
      </c>
      <c r="B28" s="141" t="s">
        <v>628</v>
      </c>
      <c r="C28" s="142">
        <v>27393.679165000009</v>
      </c>
      <c r="D28" s="142">
        <v>30573.461736999998</v>
      </c>
      <c r="E28" s="142">
        <v>65325.720559999987</v>
      </c>
      <c r="F28" s="142">
        <v>73124.804760000072</v>
      </c>
      <c r="G28" s="145">
        <v>11.938764904761868</v>
      </c>
    </row>
    <row r="29" spans="1:7" ht="25.5" x14ac:dyDescent="0.2">
      <c r="A29" s="140" t="s">
        <v>131</v>
      </c>
      <c r="B29" s="141" t="s">
        <v>629</v>
      </c>
      <c r="C29" s="142">
        <v>118965.40000000005</v>
      </c>
      <c r="D29" s="142">
        <v>93211.544999999998</v>
      </c>
      <c r="E29" s="142">
        <v>87374.294079999992</v>
      </c>
      <c r="F29" s="142">
        <v>71771.512300000002</v>
      </c>
      <c r="G29" s="145">
        <v>-17.857405252068837</v>
      </c>
    </row>
    <row r="30" spans="1:7" x14ac:dyDescent="0.2">
      <c r="A30" s="140" t="s">
        <v>133</v>
      </c>
      <c r="B30" s="141" t="e">
        <v>#NAME?</v>
      </c>
      <c r="C30" s="142">
        <v>16933.29823600001</v>
      </c>
      <c r="D30" s="142">
        <v>36790.449197000024</v>
      </c>
      <c r="E30" s="142">
        <v>30977.05980999997</v>
      </c>
      <c r="F30" s="142">
        <v>70778.624219999983</v>
      </c>
      <c r="G30" s="145">
        <v>128.48722459176494</v>
      </c>
    </row>
    <row r="31" spans="1:7" ht="25.5" x14ac:dyDescent="0.2">
      <c r="A31" s="140" t="s">
        <v>132</v>
      </c>
      <c r="B31" s="141" t="s">
        <v>630</v>
      </c>
      <c r="C31" s="142">
        <v>41860.695839999993</v>
      </c>
      <c r="D31" s="142">
        <v>41057.786461999996</v>
      </c>
      <c r="E31" s="142">
        <v>64491.302510000001</v>
      </c>
      <c r="F31" s="142">
        <v>66923.628190000047</v>
      </c>
      <c r="G31" s="145">
        <v>3.7715561406484133</v>
      </c>
    </row>
    <row r="32" spans="1:7" x14ac:dyDescent="0.2">
      <c r="A32" s="140" t="s">
        <v>125</v>
      </c>
      <c r="B32" s="141" t="s">
        <v>631</v>
      </c>
      <c r="C32" s="142">
        <v>40187.141318999988</v>
      </c>
      <c r="D32" s="142">
        <v>36544.113588000058</v>
      </c>
      <c r="E32" s="142">
        <v>65768.164929999999</v>
      </c>
      <c r="F32" s="142">
        <v>62871.132870000074</v>
      </c>
      <c r="G32" s="145">
        <v>-4.4049154527625367</v>
      </c>
    </row>
    <row r="33" spans="1:7" x14ac:dyDescent="0.2">
      <c r="A33" s="140" t="s">
        <v>139</v>
      </c>
      <c r="B33" s="141" t="s">
        <v>632</v>
      </c>
      <c r="C33" s="142">
        <v>165764.61261400007</v>
      </c>
      <c r="D33" s="142">
        <v>167519.43835099999</v>
      </c>
      <c r="E33" s="142">
        <v>57794.891390000019</v>
      </c>
      <c r="F33" s="142">
        <v>61440.393389999997</v>
      </c>
      <c r="G33" s="145">
        <v>6.3076543831532161</v>
      </c>
    </row>
    <row r="34" spans="1:7" x14ac:dyDescent="0.2">
      <c r="A34" s="140" t="s">
        <v>127</v>
      </c>
      <c r="B34" s="141" t="s">
        <v>633</v>
      </c>
      <c r="C34" s="142">
        <v>18858.22650099999</v>
      </c>
      <c r="D34" s="142">
        <v>23312.058954999979</v>
      </c>
      <c r="E34" s="142">
        <v>54828.699890000011</v>
      </c>
      <c r="F34" s="142">
        <v>58768.862599999935</v>
      </c>
      <c r="G34" s="145">
        <v>7.186314316963327</v>
      </c>
    </row>
    <row r="35" spans="1:7" ht="38.25" x14ac:dyDescent="0.2">
      <c r="A35" s="140" t="s">
        <v>134</v>
      </c>
      <c r="B35" s="141" t="s">
        <v>634</v>
      </c>
      <c r="C35" s="142">
        <v>27989.244622999977</v>
      </c>
      <c r="D35" s="142">
        <v>24456.728507999986</v>
      </c>
      <c r="E35" s="142">
        <v>65730.879839999965</v>
      </c>
      <c r="F35" s="142">
        <v>56672.62778999997</v>
      </c>
      <c r="G35" s="145">
        <v>-13.780816675585827</v>
      </c>
    </row>
    <row r="36" spans="1:7" x14ac:dyDescent="0.2">
      <c r="A36" s="140" t="s">
        <v>135</v>
      </c>
      <c r="B36" s="141" t="s">
        <v>635</v>
      </c>
      <c r="C36" s="142">
        <v>59394.391963999966</v>
      </c>
      <c r="D36" s="142">
        <v>42398.954474999955</v>
      </c>
      <c r="E36" s="142">
        <v>70850.395949999962</v>
      </c>
      <c r="F36" s="142">
        <v>53473.279770000008</v>
      </c>
      <c r="G36" s="145">
        <v>-24.526491273617168</v>
      </c>
    </row>
    <row r="37" spans="1:7" ht="25.5" x14ac:dyDescent="0.2">
      <c r="A37" s="140" t="s">
        <v>136</v>
      </c>
      <c r="B37" s="141" t="s">
        <v>636</v>
      </c>
      <c r="C37" s="142">
        <v>29018.739707000008</v>
      </c>
      <c r="D37" s="142">
        <v>28457.939354000031</v>
      </c>
      <c r="E37" s="142">
        <v>50822.786019999934</v>
      </c>
      <c r="F37" s="142">
        <v>48658.845100000035</v>
      </c>
      <c r="G37" s="145">
        <v>-4.25781640374524</v>
      </c>
    </row>
    <row r="38" spans="1:7" x14ac:dyDescent="0.2">
      <c r="A38" s="140" t="s">
        <v>128</v>
      </c>
      <c r="B38" s="141" t="s">
        <v>637</v>
      </c>
      <c r="C38" s="142">
        <v>33607.252723999991</v>
      </c>
      <c r="D38" s="142">
        <v>42587.860464999962</v>
      </c>
      <c r="E38" s="142">
        <v>34064.690869999977</v>
      </c>
      <c r="F38" s="142">
        <v>45045.579590000016</v>
      </c>
      <c r="G38" s="145">
        <v>32.235398119143554</v>
      </c>
    </row>
    <row r="39" spans="1:7" x14ac:dyDescent="0.2">
      <c r="A39" s="140" t="s">
        <v>142</v>
      </c>
      <c r="B39" s="141" t="s">
        <v>638</v>
      </c>
      <c r="C39" s="142">
        <v>14402.307755000003</v>
      </c>
      <c r="D39" s="142">
        <v>20960.049568000002</v>
      </c>
      <c r="E39" s="142">
        <v>28222.255720000001</v>
      </c>
      <c r="F39" s="142">
        <v>40485.408009999992</v>
      </c>
      <c r="G39" s="145">
        <v>43.452062838866489</v>
      </c>
    </row>
    <row r="40" spans="1:7" ht="27" customHeight="1" x14ac:dyDescent="0.2">
      <c r="A40" s="140" t="s">
        <v>145</v>
      </c>
      <c r="B40" s="141" t="s">
        <v>639</v>
      </c>
      <c r="C40" s="142">
        <v>50989.365000000005</v>
      </c>
      <c r="D40" s="142">
        <v>60249.399000000005</v>
      </c>
      <c r="E40" s="142">
        <v>28030.541879999993</v>
      </c>
      <c r="F40" s="142">
        <v>39440.875579999993</v>
      </c>
      <c r="G40" s="145">
        <v>40.706789575628434</v>
      </c>
    </row>
    <row r="41" spans="1:7" ht="15" customHeight="1" x14ac:dyDescent="0.2">
      <c r="A41" s="140" t="s">
        <v>137</v>
      </c>
      <c r="B41" s="141" t="s">
        <v>640</v>
      </c>
      <c r="C41" s="142">
        <v>15056.131989000003</v>
      </c>
      <c r="D41" s="142">
        <v>15179.481827</v>
      </c>
      <c r="E41" s="142">
        <v>39666.979349999994</v>
      </c>
      <c r="F41" s="142">
        <v>37629.255620000011</v>
      </c>
      <c r="G41" s="145">
        <v>-5.1370781526372644</v>
      </c>
    </row>
    <row r="42" spans="1:7" ht="25.5" x14ac:dyDescent="0.2">
      <c r="A42" s="140" t="s">
        <v>138</v>
      </c>
      <c r="B42" s="141" t="s">
        <v>641</v>
      </c>
      <c r="C42" s="142">
        <v>4151.2826100000002</v>
      </c>
      <c r="D42" s="142">
        <v>5866.245696</v>
      </c>
      <c r="E42" s="142">
        <v>23015.711130000003</v>
      </c>
      <c r="F42" s="142">
        <v>31302.163680000001</v>
      </c>
      <c r="G42" s="145">
        <v>36.003460867211516</v>
      </c>
    </row>
    <row r="43" spans="1:7" ht="25.5" x14ac:dyDescent="0.2">
      <c r="A43" s="140" t="s">
        <v>140</v>
      </c>
      <c r="B43" s="141" t="s">
        <v>642</v>
      </c>
      <c r="C43" s="142">
        <v>30758.526469000011</v>
      </c>
      <c r="D43" s="142">
        <v>43910.894578000007</v>
      </c>
      <c r="E43" s="142">
        <v>23572.793630000004</v>
      </c>
      <c r="F43" s="142">
        <v>30708.602099999978</v>
      </c>
      <c r="G43" s="145">
        <v>30.271373779468224</v>
      </c>
    </row>
    <row r="44" spans="1:7" ht="25.5" x14ac:dyDescent="0.2">
      <c r="A44" s="140" t="s">
        <v>49</v>
      </c>
      <c r="B44" s="141" t="s">
        <v>643</v>
      </c>
      <c r="C44" s="142">
        <v>30315.283402999994</v>
      </c>
      <c r="D44" s="142">
        <v>44582.904420999977</v>
      </c>
      <c r="E44" s="142">
        <v>16405.832499999997</v>
      </c>
      <c r="F44" s="142">
        <v>29882.525059999993</v>
      </c>
      <c r="G44" s="145">
        <v>82.145740303029413</v>
      </c>
    </row>
    <row r="45" spans="1:7" x14ac:dyDescent="0.2">
      <c r="A45" s="140" t="s">
        <v>147</v>
      </c>
      <c r="B45" s="141" t="s">
        <v>644</v>
      </c>
      <c r="C45" s="142">
        <v>22565.948083000025</v>
      </c>
      <c r="D45" s="142">
        <v>22900.315087000054</v>
      </c>
      <c r="E45" s="142">
        <v>29036.521520000035</v>
      </c>
      <c r="F45" s="142">
        <v>28524.100770000026</v>
      </c>
      <c r="G45" s="145">
        <v>-1.7647456485001434</v>
      </c>
    </row>
    <row r="46" spans="1:7" ht="25.5" x14ac:dyDescent="0.2">
      <c r="A46" s="140" t="s">
        <v>156</v>
      </c>
      <c r="B46" s="141" t="s">
        <v>645</v>
      </c>
      <c r="C46" s="142">
        <v>7917.2067240000015</v>
      </c>
      <c r="D46" s="142">
        <v>8237.522944999997</v>
      </c>
      <c r="E46" s="142">
        <v>27111.725959999996</v>
      </c>
      <c r="F46" s="142">
        <v>28380.074639999984</v>
      </c>
      <c r="G46" s="145">
        <v>4.6782291982121693</v>
      </c>
    </row>
    <row r="47" spans="1:7" ht="25.5" x14ac:dyDescent="0.2">
      <c r="A47" s="140" t="s">
        <v>143</v>
      </c>
      <c r="B47" s="141" t="s">
        <v>646</v>
      </c>
      <c r="C47" s="142">
        <v>2534.104382999999</v>
      </c>
      <c r="D47" s="142">
        <v>1923.6631550000009</v>
      </c>
      <c r="E47" s="142">
        <v>52581.783749999988</v>
      </c>
      <c r="F47" s="142">
        <v>28201.715799999998</v>
      </c>
      <c r="G47" s="145">
        <v>-46.365996379877458</v>
      </c>
    </row>
    <row r="48" spans="1:7" x14ac:dyDescent="0.2">
      <c r="A48" s="140" t="s">
        <v>141</v>
      </c>
      <c r="B48" s="141" t="s">
        <v>647</v>
      </c>
      <c r="C48" s="142">
        <v>7892.559483</v>
      </c>
      <c r="D48" s="142">
        <v>6412.9801630000002</v>
      </c>
      <c r="E48" s="142">
        <v>33231.745369999968</v>
      </c>
      <c r="F48" s="142">
        <v>27497.398599999993</v>
      </c>
      <c r="G48" s="145">
        <v>-17.255629236906312</v>
      </c>
    </row>
    <row r="49" spans="1:9" x14ac:dyDescent="0.2">
      <c r="A49" s="140" t="s">
        <v>144</v>
      </c>
      <c r="B49" s="141" t="s">
        <v>648</v>
      </c>
      <c r="C49" s="142">
        <v>17019.766102000001</v>
      </c>
      <c r="D49" s="142">
        <v>15283.215268999997</v>
      </c>
      <c r="E49" s="142">
        <v>28377.396079999991</v>
      </c>
      <c r="F49" s="142">
        <v>26708.239520000021</v>
      </c>
      <c r="G49" s="145">
        <v>-5.8819933840806859</v>
      </c>
    </row>
    <row r="50" spans="1:9" x14ac:dyDescent="0.2">
      <c r="A50" s="140" t="s">
        <v>146</v>
      </c>
      <c r="B50" s="141" t="s">
        <v>649</v>
      </c>
      <c r="C50" s="142">
        <v>4139.369176000002</v>
      </c>
      <c r="D50" s="142">
        <v>4834.782245999997</v>
      </c>
      <c r="E50" s="142">
        <v>30072.636749999998</v>
      </c>
      <c r="F50" s="142">
        <v>25508.986430000001</v>
      </c>
      <c r="G50" s="145">
        <v>-15.175424615867772</v>
      </c>
      <c r="I50" s="20" t="s">
        <v>5</v>
      </c>
    </row>
    <row r="51" spans="1:9" x14ac:dyDescent="0.2">
      <c r="A51" s="140" t="s">
        <v>149</v>
      </c>
      <c r="B51" s="141" t="s">
        <v>650</v>
      </c>
      <c r="C51" s="142">
        <v>18696.699999999997</v>
      </c>
      <c r="D51" s="142">
        <v>21233.399336000002</v>
      </c>
      <c r="E51" s="142">
        <v>27882.420279999984</v>
      </c>
      <c r="F51" s="142">
        <v>24839.95085999999</v>
      </c>
      <c r="G51" s="145">
        <v>-10.911783803009211</v>
      </c>
    </row>
    <row r="52" spans="1:9" ht="24" customHeight="1" x14ac:dyDescent="0.2">
      <c r="A52" s="140" t="s">
        <v>148</v>
      </c>
      <c r="B52" s="141" t="s">
        <v>651</v>
      </c>
      <c r="C52" s="142">
        <v>444.03179200000005</v>
      </c>
      <c r="D52" s="142">
        <v>431.14580899999976</v>
      </c>
      <c r="E52" s="142">
        <v>26522.479600000021</v>
      </c>
      <c r="F52" s="142">
        <v>22105.138709999985</v>
      </c>
      <c r="G52" s="145">
        <v>-16.655082619047555</v>
      </c>
    </row>
    <row r="53" spans="1:9" ht="28.5" customHeight="1" x14ac:dyDescent="0.2">
      <c r="A53" s="140" t="s">
        <v>152</v>
      </c>
      <c r="B53" s="141" t="s">
        <v>652</v>
      </c>
      <c r="C53" s="142">
        <v>7139.0656709999985</v>
      </c>
      <c r="D53" s="142">
        <v>7605.5525299999972</v>
      </c>
      <c r="E53" s="142">
        <v>16594.684029999989</v>
      </c>
      <c r="F53" s="142">
        <v>19433.043669999988</v>
      </c>
      <c r="G53" s="145">
        <v>17.104029428151769</v>
      </c>
    </row>
    <row r="54" spans="1:9" ht="15" customHeight="1" x14ac:dyDescent="0.2">
      <c r="A54" s="140" t="s">
        <v>150</v>
      </c>
      <c r="B54" s="141" t="s">
        <v>653</v>
      </c>
      <c r="C54" s="142">
        <v>5669.9282360000034</v>
      </c>
      <c r="D54" s="142">
        <v>4969.9157020000002</v>
      </c>
      <c r="E54" s="142">
        <v>20571.259669999996</v>
      </c>
      <c r="F54" s="142">
        <v>18915.304539999997</v>
      </c>
      <c r="G54" s="145">
        <v>-8.0498479751094365</v>
      </c>
    </row>
    <row r="55" spans="1:9" ht="11.1" customHeight="1" x14ac:dyDescent="0.2">
      <c r="A55" s="143"/>
      <c r="B55" s="141" t="s">
        <v>31</v>
      </c>
      <c r="C55" s="142">
        <v>688929.49935499975</v>
      </c>
      <c r="D55" s="142">
        <v>655320.17275599996</v>
      </c>
      <c r="E55" s="142">
        <v>1011556.3081</v>
      </c>
      <c r="F55" s="142">
        <v>916774.8177499997</v>
      </c>
      <c r="G55" s="145">
        <v>-9.3698679540665246</v>
      </c>
    </row>
    <row r="56" spans="1:9" ht="8.1" customHeight="1" x14ac:dyDescent="0.15">
      <c r="A56" s="50" t="s">
        <v>60</v>
      </c>
      <c r="B56" s="51"/>
      <c r="C56" s="52"/>
      <c r="D56" s="52"/>
      <c r="E56" s="52"/>
      <c r="F56" s="52"/>
      <c r="G56" s="52"/>
    </row>
    <row r="57" spans="1:9" ht="8.1" customHeight="1" x14ac:dyDescent="0.15">
      <c r="A57" s="16" t="s">
        <v>33</v>
      </c>
      <c r="B57" s="27"/>
      <c r="C57" s="15"/>
      <c r="D57" s="15"/>
      <c r="E57" s="15"/>
      <c r="F57" s="15"/>
      <c r="G57" s="15"/>
    </row>
    <row r="58" spans="1:9" ht="8.1" customHeight="1" x14ac:dyDescent="0.2">
      <c r="A58" s="280" t="s">
        <v>705</v>
      </c>
      <c r="B58" s="280"/>
      <c r="C58" s="280"/>
      <c r="D58" s="280"/>
      <c r="E58" s="280"/>
      <c r="F58" s="280"/>
      <c r="G58" s="280"/>
    </row>
    <row r="59" spans="1:9" x14ac:dyDescent="0.2">
      <c r="A59" s="53"/>
      <c r="B59" s="53"/>
      <c r="C59" s="53"/>
      <c r="D59" s="53"/>
      <c r="E59" s="53"/>
      <c r="F59" s="53"/>
      <c r="G59" s="53"/>
    </row>
    <row r="60" spans="1:9" x14ac:dyDescent="0.2">
      <c r="A60" s="53"/>
      <c r="B60" s="53"/>
      <c r="C60" s="53"/>
      <c r="D60" s="53"/>
      <c r="E60" s="53"/>
      <c r="F60" s="53"/>
      <c r="G60" s="53"/>
    </row>
    <row r="61" spans="1:9" x14ac:dyDescent="0.2">
      <c r="A61" s="53"/>
      <c r="B61" s="53"/>
      <c r="C61" s="53"/>
      <c r="D61" s="53"/>
      <c r="E61" s="53"/>
      <c r="F61" s="53"/>
      <c r="G61" s="53"/>
    </row>
    <row r="62" spans="1:9" x14ac:dyDescent="0.2">
      <c r="A62" s="53"/>
      <c r="B62" s="53"/>
      <c r="C62" s="53"/>
      <c r="D62" s="53"/>
      <c r="E62" s="53"/>
      <c r="F62" s="53"/>
      <c r="G62" s="53"/>
    </row>
    <row r="63" spans="1:9" x14ac:dyDescent="0.2">
      <c r="A63" s="53"/>
      <c r="B63" s="53"/>
      <c r="C63" s="53"/>
      <c r="D63" s="53"/>
      <c r="E63" s="53"/>
      <c r="F63" s="53"/>
      <c r="G63" s="53"/>
    </row>
    <row r="64" spans="1:9" x14ac:dyDescent="0.2">
      <c r="A64" s="53"/>
      <c r="B64" s="53"/>
      <c r="C64" s="53"/>
      <c r="D64" s="53"/>
      <c r="E64" s="53"/>
      <c r="F64" s="53"/>
      <c r="G64" s="53"/>
    </row>
    <row r="65" spans="1:7" x14ac:dyDescent="0.2">
      <c r="A65" s="53"/>
      <c r="B65" s="53"/>
      <c r="C65" s="53"/>
      <c r="D65" s="53"/>
      <c r="E65" s="53"/>
      <c r="F65" s="53"/>
      <c r="G65" s="53"/>
    </row>
    <row r="66" spans="1:7" x14ac:dyDescent="0.2">
      <c r="A66" s="53"/>
      <c r="B66" s="53"/>
      <c r="C66" s="53"/>
      <c r="D66" s="53"/>
      <c r="E66" s="53"/>
      <c r="F66" s="53"/>
      <c r="G66" s="53"/>
    </row>
    <row r="67" spans="1:7" x14ac:dyDescent="0.2">
      <c r="A67" s="53"/>
      <c r="B67" s="53"/>
      <c r="C67" s="53"/>
      <c r="D67" s="53"/>
      <c r="E67" s="53"/>
      <c r="F67" s="53"/>
      <c r="G67" s="53"/>
    </row>
    <row r="68" spans="1:7" x14ac:dyDescent="0.2">
      <c r="A68" s="53"/>
      <c r="B68" s="53"/>
      <c r="C68" s="53"/>
      <c r="D68" s="53"/>
      <c r="E68" s="53"/>
      <c r="F68" s="53"/>
      <c r="G68" s="53"/>
    </row>
    <row r="69" spans="1:7" x14ac:dyDescent="0.2">
      <c r="A69" s="53"/>
      <c r="B69" s="53"/>
      <c r="C69" s="53"/>
      <c r="D69" s="53"/>
      <c r="E69" s="53"/>
      <c r="F69" s="53"/>
      <c r="G69" s="53"/>
    </row>
    <row r="70" spans="1:7" x14ac:dyDescent="0.2">
      <c r="A70" s="53"/>
      <c r="B70" s="53"/>
      <c r="C70" s="53"/>
      <c r="D70" s="53"/>
      <c r="E70" s="53"/>
      <c r="F70" s="53"/>
      <c r="G70" s="53"/>
    </row>
    <row r="71" spans="1:7" x14ac:dyDescent="0.2">
      <c r="A71" s="53"/>
      <c r="B71" s="53"/>
      <c r="C71" s="53"/>
      <c r="D71" s="53"/>
      <c r="E71" s="53"/>
      <c r="F71" s="53"/>
      <c r="G71" s="53"/>
    </row>
    <row r="72" spans="1:7" x14ac:dyDescent="0.2">
      <c r="A72" s="53"/>
      <c r="B72" s="53"/>
      <c r="C72" s="53"/>
      <c r="D72" s="53"/>
      <c r="E72" s="53"/>
      <c r="F72" s="53"/>
      <c r="G72" s="53"/>
    </row>
    <row r="73" spans="1:7" x14ac:dyDescent="0.2">
      <c r="A73" s="53"/>
      <c r="B73" s="53"/>
      <c r="C73" s="53"/>
      <c r="D73" s="53"/>
      <c r="E73" s="53"/>
      <c r="F73" s="53"/>
      <c r="G73" s="53"/>
    </row>
    <row r="74" spans="1:7" x14ac:dyDescent="0.2">
      <c r="A74" s="53"/>
      <c r="B74" s="53"/>
      <c r="C74" s="53"/>
      <c r="D74" s="53"/>
      <c r="E74" s="53"/>
      <c r="F74" s="53"/>
      <c r="G74" s="53"/>
    </row>
    <row r="75" spans="1:7" x14ac:dyDescent="0.2">
      <c r="A75" s="53"/>
      <c r="B75" s="53"/>
      <c r="C75" s="53"/>
      <c r="D75" s="53"/>
      <c r="E75" s="53"/>
      <c r="F75" s="53"/>
      <c r="G75" s="53"/>
    </row>
    <row r="76" spans="1:7" x14ac:dyDescent="0.2">
      <c r="A76" s="53"/>
      <c r="B76" s="53"/>
      <c r="C76" s="53"/>
      <c r="D76" s="53"/>
      <c r="E76" s="53"/>
      <c r="F76" s="53"/>
      <c r="G76" s="53"/>
    </row>
    <row r="77" spans="1:7" x14ac:dyDescent="0.2">
      <c r="A77" s="53"/>
      <c r="B77" s="53"/>
      <c r="C77" s="53"/>
      <c r="D77" s="53"/>
      <c r="E77" s="53"/>
      <c r="F77" s="53"/>
      <c r="G77" s="53"/>
    </row>
    <row r="78" spans="1:7" x14ac:dyDescent="0.2">
      <c r="A78" s="53"/>
      <c r="B78" s="53"/>
      <c r="C78" s="53"/>
      <c r="D78" s="53"/>
      <c r="E78" s="53"/>
      <c r="F78" s="53"/>
      <c r="G78" s="53"/>
    </row>
    <row r="79" spans="1:7" x14ac:dyDescent="0.2">
      <c r="A79" s="53"/>
      <c r="B79" s="53"/>
      <c r="C79" s="53"/>
      <c r="D79" s="53"/>
      <c r="E79" s="53"/>
      <c r="F79" s="53"/>
      <c r="G79" s="53"/>
    </row>
    <row r="80" spans="1:7" x14ac:dyDescent="0.2">
      <c r="A80" s="53"/>
      <c r="B80" s="53"/>
      <c r="C80" s="53"/>
      <c r="D80" s="53"/>
      <c r="E80" s="53"/>
      <c r="F80" s="53"/>
      <c r="G80" s="53"/>
    </row>
    <row r="81" s="53" customFormat="1" ht="12.75" x14ac:dyDescent="0.2"/>
    <row r="82" s="53" customFormat="1" ht="12.75" x14ac:dyDescent="0.2"/>
    <row r="83" s="53" customFormat="1" ht="12.75" x14ac:dyDescent="0.2"/>
    <row r="84" s="53" customFormat="1" ht="12.75" x14ac:dyDescent="0.2"/>
    <row r="85" s="53" customFormat="1" ht="12.75" x14ac:dyDescent="0.2"/>
    <row r="86" s="53" customFormat="1" ht="12.75" x14ac:dyDescent="0.2"/>
    <row r="87" s="53" customFormat="1" ht="12.75" x14ac:dyDescent="0.2"/>
    <row r="88" s="53" customFormat="1" ht="12.75" x14ac:dyDescent="0.2"/>
    <row r="89" s="53" customFormat="1" ht="12.75" x14ac:dyDescent="0.2"/>
    <row r="90" s="53" customFormat="1" ht="12.75" x14ac:dyDescent="0.2"/>
    <row r="91" s="53" customFormat="1" ht="12.75" x14ac:dyDescent="0.2"/>
    <row r="92" s="53" customFormat="1" ht="12.75" x14ac:dyDescent="0.2"/>
    <row r="93" s="53" customFormat="1" ht="12.75" x14ac:dyDescent="0.2"/>
    <row r="94" s="53" customFormat="1" ht="12.75" x14ac:dyDescent="0.2"/>
    <row r="95" s="53" customFormat="1" ht="12.75" x14ac:dyDescent="0.2"/>
    <row r="96" s="53" customFormat="1" ht="12.75" x14ac:dyDescent="0.2"/>
    <row r="97" s="53" customFormat="1" ht="12.75" x14ac:dyDescent="0.2"/>
    <row r="98" s="53" customFormat="1" ht="12.75" x14ac:dyDescent="0.2"/>
    <row r="99" s="53" customFormat="1" ht="12.75" x14ac:dyDescent="0.2"/>
    <row r="100" s="53" customFormat="1" ht="12.75" x14ac:dyDescent="0.2"/>
    <row r="101" s="53" customFormat="1" ht="12.75" x14ac:dyDescent="0.2"/>
    <row r="102" s="53" customFormat="1" ht="12.75" x14ac:dyDescent="0.2"/>
    <row r="103" s="53" customFormat="1" ht="12.75" x14ac:dyDescent="0.2"/>
    <row r="104" s="53" customFormat="1" ht="12.75" x14ac:dyDescent="0.2"/>
    <row r="105" s="53" customFormat="1" ht="12.75" x14ac:dyDescent="0.2"/>
    <row r="106" s="53" customFormat="1" ht="12.75" x14ac:dyDescent="0.2"/>
    <row r="107" s="53" customFormat="1" ht="12.75" x14ac:dyDescent="0.2"/>
    <row r="108" s="53" customFormat="1" ht="12.75" x14ac:dyDescent="0.2"/>
    <row r="109" s="53" customFormat="1" ht="12.75" x14ac:dyDescent="0.2"/>
    <row r="110" s="53" customFormat="1" ht="12.75" x14ac:dyDescent="0.2"/>
    <row r="111" s="53" customFormat="1" ht="12.75" x14ac:dyDescent="0.2"/>
    <row r="112" s="53" customFormat="1" ht="12.75" x14ac:dyDescent="0.2"/>
    <row r="113" s="53" customFormat="1" ht="12.75" x14ac:dyDescent="0.2"/>
    <row r="114" s="53" customFormat="1" ht="12.75" x14ac:dyDescent="0.2"/>
    <row r="115" s="53" customFormat="1" ht="12.75" x14ac:dyDescent="0.2"/>
    <row r="116" s="53" customFormat="1" ht="12.75" x14ac:dyDescent="0.2"/>
    <row r="117" s="53" customFormat="1" ht="12.75" x14ac:dyDescent="0.2"/>
    <row r="118" s="53" customFormat="1" ht="12.75" x14ac:dyDescent="0.2"/>
    <row r="119" s="53" customFormat="1" ht="12.75" x14ac:dyDescent="0.2"/>
    <row r="120" s="53" customFormat="1" ht="12.75" x14ac:dyDescent="0.2"/>
    <row r="121" s="53" customFormat="1" ht="12.75" x14ac:dyDescent="0.2"/>
    <row r="122" s="53" customFormat="1" ht="12.75" x14ac:dyDescent="0.2"/>
    <row r="123" s="53" customFormat="1" ht="12.75" x14ac:dyDescent="0.2"/>
    <row r="124" s="53" customFormat="1" ht="12.75" x14ac:dyDescent="0.2"/>
    <row r="125" s="53" customFormat="1" ht="12.75" x14ac:dyDescent="0.2"/>
    <row r="126" s="53" customFormat="1" ht="12.75" x14ac:dyDescent="0.2"/>
    <row r="127" s="53" customFormat="1" ht="12.75" x14ac:dyDescent="0.2"/>
    <row r="128" s="53" customFormat="1" ht="12.75" x14ac:dyDescent="0.2"/>
    <row r="129" s="53" customFormat="1" ht="12.75" x14ac:dyDescent="0.2"/>
    <row r="130" s="53" customFormat="1" ht="12.75" x14ac:dyDescent="0.2"/>
    <row r="131" s="53" customFormat="1" ht="12.75" x14ac:dyDescent="0.2"/>
    <row r="132" s="53" customFormat="1" ht="12.75" x14ac:dyDescent="0.2"/>
    <row r="133" s="53" customFormat="1" ht="12.75" x14ac:dyDescent="0.2"/>
    <row r="134" s="53" customFormat="1" ht="12.75" x14ac:dyDescent="0.2"/>
    <row r="135" s="53" customFormat="1" ht="12.75" x14ac:dyDescent="0.2"/>
    <row r="136" s="53" customFormat="1" ht="12.75" x14ac:dyDescent="0.2"/>
    <row r="137" s="53" customFormat="1" ht="12.75" x14ac:dyDescent="0.2"/>
    <row r="138" s="53" customFormat="1" ht="12.75" x14ac:dyDescent="0.2"/>
    <row r="139" s="53" customFormat="1" ht="12.75" x14ac:dyDescent="0.2"/>
    <row r="140" s="53" customFormat="1" ht="12.75" x14ac:dyDescent="0.2"/>
    <row r="141" s="53" customFormat="1" ht="12.75" x14ac:dyDescent="0.2"/>
    <row r="142" s="53" customFormat="1" ht="12.75" x14ac:dyDescent="0.2"/>
    <row r="143" s="53" customFormat="1" ht="12.75" x14ac:dyDescent="0.2"/>
    <row r="144" s="53" customFormat="1" ht="12.75" x14ac:dyDescent="0.2"/>
    <row r="145" s="53" customFormat="1" ht="12.75" x14ac:dyDescent="0.2"/>
    <row r="146" s="53" customFormat="1" ht="12.75" x14ac:dyDescent="0.2"/>
    <row r="147" s="53" customFormat="1" ht="12.75" x14ac:dyDescent="0.2"/>
    <row r="148" s="53" customFormat="1" ht="12.75" x14ac:dyDescent="0.2"/>
    <row r="149" s="53" customFormat="1" ht="12.75" x14ac:dyDescent="0.2"/>
    <row r="150" s="53" customFormat="1" ht="12.75" x14ac:dyDescent="0.2"/>
    <row r="151" s="53" customFormat="1" ht="12.75" x14ac:dyDescent="0.2"/>
    <row r="152" s="53" customFormat="1" ht="12.75" x14ac:dyDescent="0.2"/>
    <row r="153" s="53" customFormat="1" ht="12.75" x14ac:dyDescent="0.2"/>
    <row r="154" s="53" customFormat="1" ht="12.75" x14ac:dyDescent="0.2"/>
    <row r="155" s="53" customFormat="1" ht="12.75" x14ac:dyDescent="0.2"/>
    <row r="156" s="53" customFormat="1" ht="12.75" x14ac:dyDescent="0.2"/>
    <row r="157" s="53" customFormat="1" ht="12.75" x14ac:dyDescent="0.2"/>
    <row r="158" s="53" customFormat="1" ht="12.75" x14ac:dyDescent="0.2"/>
    <row r="159" s="53" customFormat="1" ht="12.75" x14ac:dyDescent="0.2"/>
    <row r="160" s="53" customFormat="1" ht="12.75" x14ac:dyDescent="0.2"/>
    <row r="161" s="53" customFormat="1" ht="12.75" x14ac:dyDescent="0.2"/>
    <row r="162" s="53" customFormat="1" ht="12.75" x14ac:dyDescent="0.2"/>
    <row r="163" s="53" customFormat="1" ht="12.75" x14ac:dyDescent="0.2"/>
    <row r="164" s="53" customFormat="1" ht="12.75" x14ac:dyDescent="0.2"/>
    <row r="165" s="53" customFormat="1" ht="12.75" x14ac:dyDescent="0.2"/>
    <row r="166" s="53" customFormat="1" ht="12.75" x14ac:dyDescent="0.2"/>
    <row r="167" s="53" customFormat="1" ht="12.75" x14ac:dyDescent="0.2"/>
    <row r="168" s="53" customFormat="1" ht="12.75" x14ac:dyDescent="0.2"/>
    <row r="169" s="53" customFormat="1" ht="12.75" x14ac:dyDescent="0.2"/>
    <row r="170" s="53" customFormat="1" ht="12.75" x14ac:dyDescent="0.2"/>
    <row r="171" s="53" customFormat="1" ht="12.75" x14ac:dyDescent="0.2"/>
    <row r="172" s="53" customFormat="1" ht="12.75" x14ac:dyDescent="0.2"/>
    <row r="173" s="53" customFormat="1" ht="12.75" x14ac:dyDescent="0.2"/>
    <row r="174" s="53" customFormat="1" ht="12.75" x14ac:dyDescent="0.2"/>
    <row r="175" s="53" customFormat="1" ht="12.75" x14ac:dyDescent="0.2"/>
    <row r="176" s="53" customFormat="1" ht="12.75" x14ac:dyDescent="0.2"/>
    <row r="177" s="53" customFormat="1" ht="12.75" x14ac:dyDescent="0.2"/>
    <row r="178" s="53" customFormat="1" ht="12.75" x14ac:dyDescent="0.2"/>
    <row r="179" s="53" customFormat="1" ht="12.75" x14ac:dyDescent="0.2"/>
    <row r="180" s="53" customFormat="1" ht="12.75" x14ac:dyDescent="0.2"/>
    <row r="181" s="53" customFormat="1" ht="12.75" x14ac:dyDescent="0.2"/>
    <row r="182" s="53" customFormat="1" ht="12.75" x14ac:dyDescent="0.2"/>
    <row r="183" s="53" customFormat="1" ht="12.75" x14ac:dyDescent="0.2"/>
    <row r="184" s="53" customFormat="1" ht="12.75" x14ac:dyDescent="0.2"/>
    <row r="185" s="53" customFormat="1" ht="12.75" x14ac:dyDescent="0.2"/>
    <row r="186" s="53" customFormat="1" ht="12.75" x14ac:dyDescent="0.2"/>
    <row r="187" s="53" customFormat="1" ht="12.75" x14ac:dyDescent="0.2"/>
    <row r="188" s="53" customFormat="1" ht="12.75" x14ac:dyDescent="0.2"/>
    <row r="189" s="53" customFormat="1" ht="12.75" x14ac:dyDescent="0.2"/>
    <row r="190" s="53" customFormat="1" ht="12.75" x14ac:dyDescent="0.2"/>
    <row r="191" s="53" customFormat="1" ht="12.75" x14ac:dyDescent="0.2"/>
    <row r="192" s="53" customFormat="1" ht="12.75" x14ac:dyDescent="0.2"/>
    <row r="193" s="53" customFormat="1" ht="12.75" x14ac:dyDescent="0.2"/>
    <row r="194" s="53" customFormat="1" ht="12.75" x14ac:dyDescent="0.2"/>
    <row r="195" s="53" customFormat="1" ht="12.75" x14ac:dyDescent="0.2"/>
    <row r="196" s="53" customFormat="1" ht="12.75" x14ac:dyDescent="0.2"/>
    <row r="197" s="53" customFormat="1" ht="12.75" x14ac:dyDescent="0.2"/>
    <row r="198" s="53" customFormat="1" ht="12.75" x14ac:dyDescent="0.2"/>
    <row r="199" s="53" customFormat="1" ht="12.75" x14ac:dyDescent="0.2"/>
    <row r="200" s="53" customFormat="1" ht="12.75" x14ac:dyDescent="0.2"/>
    <row r="201" s="53" customFormat="1" ht="12.75" x14ac:dyDescent="0.2"/>
    <row r="202" s="53" customFormat="1" ht="12.75" x14ac:dyDescent="0.2"/>
    <row r="203" s="53" customFormat="1" ht="12.75" x14ac:dyDescent="0.2"/>
    <row r="204" s="53" customFormat="1" ht="12.75" x14ac:dyDescent="0.2"/>
    <row r="205" s="53" customFormat="1" ht="12.75" x14ac:dyDescent="0.2"/>
    <row r="206" s="53" customFormat="1" ht="12.75" x14ac:dyDescent="0.2"/>
    <row r="207" s="53" customFormat="1" ht="12.75" x14ac:dyDescent="0.2"/>
    <row r="208" s="53" customFormat="1" ht="12.75" x14ac:dyDescent="0.2"/>
    <row r="209" s="53" customFormat="1" ht="12.75" x14ac:dyDescent="0.2"/>
    <row r="210" s="53" customFormat="1" ht="12.75" x14ac:dyDescent="0.2"/>
    <row r="211" s="53" customFormat="1" ht="12.75" x14ac:dyDescent="0.2"/>
    <row r="212" s="53" customFormat="1" ht="12.75" x14ac:dyDescent="0.2"/>
    <row r="213" s="53" customFormat="1" ht="12.75" x14ac:dyDescent="0.2"/>
    <row r="214" s="53" customFormat="1" ht="12.75" x14ac:dyDescent="0.2"/>
    <row r="215" s="53" customFormat="1" ht="12.75" x14ac:dyDescent="0.2"/>
    <row r="216" s="53" customFormat="1" ht="12.75" x14ac:dyDescent="0.2"/>
    <row r="217" s="53" customFormat="1" ht="12.75" x14ac:dyDescent="0.2"/>
    <row r="218" s="53" customFormat="1" ht="12.75" x14ac:dyDescent="0.2"/>
    <row r="219" s="53" customFormat="1" ht="12.75" x14ac:dyDescent="0.2"/>
    <row r="220" s="53" customFormat="1" ht="12.75" x14ac:dyDescent="0.2"/>
    <row r="221" s="53" customFormat="1" ht="12.75" x14ac:dyDescent="0.2"/>
    <row r="222" s="53" customFormat="1" ht="12.75" x14ac:dyDescent="0.2"/>
    <row r="223" s="53" customFormat="1" ht="12.75" x14ac:dyDescent="0.2"/>
    <row r="224" s="53" customFormat="1" ht="12.75" x14ac:dyDescent="0.2"/>
    <row r="225" s="53" customFormat="1" ht="12.75" x14ac:dyDescent="0.2"/>
    <row r="226" s="53" customFormat="1" ht="12.75" x14ac:dyDescent="0.2"/>
    <row r="227" s="53" customFormat="1" ht="12.75" x14ac:dyDescent="0.2"/>
    <row r="228" s="53" customFormat="1" ht="12.75" x14ac:dyDescent="0.2"/>
    <row r="229" s="53" customFormat="1" ht="12.75" x14ac:dyDescent="0.2"/>
    <row r="230" s="53" customFormat="1" ht="12.75" x14ac:dyDescent="0.2"/>
    <row r="231" s="53" customFormat="1" ht="12.75" x14ac:dyDescent="0.2"/>
    <row r="232" s="53" customFormat="1" ht="12.75" x14ac:dyDescent="0.2"/>
    <row r="233" s="53" customFormat="1" ht="12.75" x14ac:dyDescent="0.2"/>
    <row r="234" s="53" customFormat="1" ht="12.75" x14ac:dyDescent="0.2"/>
    <row r="235" s="53" customFormat="1" ht="12.75" x14ac:dyDescent="0.2"/>
    <row r="236" s="53" customFormat="1" ht="12.75" x14ac:dyDescent="0.2"/>
    <row r="237" s="53" customFormat="1" ht="12.75" x14ac:dyDescent="0.2"/>
    <row r="238" s="53" customFormat="1" ht="12.75" x14ac:dyDescent="0.2"/>
    <row r="239" s="53" customFormat="1" ht="12.75" x14ac:dyDescent="0.2"/>
    <row r="240" s="53" customFormat="1" ht="12.75" x14ac:dyDescent="0.2"/>
    <row r="241" s="53" customFormat="1" ht="12.75" x14ac:dyDescent="0.2"/>
    <row r="242" s="53" customFormat="1" ht="12.75" x14ac:dyDescent="0.2"/>
    <row r="243" s="53" customFormat="1" ht="12.75" x14ac:dyDescent="0.2"/>
    <row r="244" s="53" customFormat="1" ht="12.75" x14ac:dyDescent="0.2"/>
    <row r="245" s="53" customFormat="1" ht="12.75" x14ac:dyDescent="0.2"/>
    <row r="246" s="53" customFormat="1" ht="12.75" x14ac:dyDescent="0.2"/>
    <row r="247" s="53" customFormat="1" ht="12.75" x14ac:dyDescent="0.2"/>
    <row r="248" s="53" customFormat="1" ht="12.75" x14ac:dyDescent="0.2"/>
    <row r="249" s="53" customFormat="1" ht="12.75" x14ac:dyDescent="0.2"/>
    <row r="250" s="53" customFormat="1" ht="12.75" x14ac:dyDescent="0.2"/>
    <row r="251" s="53" customFormat="1" ht="12.75" x14ac:dyDescent="0.2"/>
    <row r="252" s="53" customFormat="1" ht="12.75" x14ac:dyDescent="0.2"/>
    <row r="253" s="53" customFormat="1" ht="12.75" x14ac:dyDescent="0.2"/>
    <row r="254" s="53" customFormat="1" ht="12.75" x14ac:dyDescent="0.2"/>
    <row r="255" s="53" customFormat="1" ht="12.75" x14ac:dyDescent="0.2"/>
    <row r="256" s="53" customFormat="1" ht="12.75" x14ac:dyDescent="0.2"/>
    <row r="257" s="53" customFormat="1" ht="12.75" x14ac:dyDescent="0.2"/>
    <row r="258" s="53" customFormat="1" ht="12.75" x14ac:dyDescent="0.2"/>
    <row r="259" s="53" customFormat="1" ht="12.75" x14ac:dyDescent="0.2"/>
    <row r="260" s="53" customFormat="1" ht="12.75" x14ac:dyDescent="0.2"/>
    <row r="261" s="53" customFormat="1" ht="12.75" x14ac:dyDescent="0.2"/>
    <row r="262" s="53" customFormat="1" ht="12.75" x14ac:dyDescent="0.2"/>
    <row r="263" s="53" customFormat="1" ht="12.75" x14ac:dyDescent="0.2"/>
    <row r="264" s="53" customFormat="1" ht="12.75" x14ac:dyDescent="0.2"/>
    <row r="265" s="53" customFormat="1" ht="12.75" x14ac:dyDescent="0.2"/>
    <row r="266" s="53" customFormat="1" ht="12.75" x14ac:dyDescent="0.2"/>
    <row r="267" s="53" customFormat="1" ht="12.75" x14ac:dyDescent="0.2"/>
    <row r="268" s="53" customFormat="1" ht="12.75" x14ac:dyDescent="0.2"/>
    <row r="269" s="53" customFormat="1" ht="12.75" x14ac:dyDescent="0.2"/>
    <row r="270" s="53" customFormat="1" ht="12.75" x14ac:dyDescent="0.2"/>
    <row r="271" s="53" customFormat="1" ht="12.75" x14ac:dyDescent="0.2"/>
    <row r="272" s="53" customFormat="1" ht="12.75" x14ac:dyDescent="0.2"/>
    <row r="273" s="53" customFormat="1" ht="12.75" x14ac:dyDescent="0.2"/>
    <row r="274" s="53" customFormat="1" ht="12.75" x14ac:dyDescent="0.2"/>
    <row r="275" s="53" customFormat="1" ht="12.75" x14ac:dyDescent="0.2"/>
    <row r="276" s="53" customFormat="1" ht="12.75" x14ac:dyDescent="0.2"/>
    <row r="277" s="53" customFormat="1" ht="12.75" x14ac:dyDescent="0.2"/>
    <row r="278" s="53" customFormat="1" ht="12.75" x14ac:dyDescent="0.2"/>
    <row r="279" s="53" customFormat="1" ht="12.75" x14ac:dyDescent="0.2"/>
    <row r="280" s="53" customFormat="1" ht="12.75" x14ac:dyDescent="0.2"/>
    <row r="281" s="53" customFormat="1" ht="12.75" x14ac:dyDescent="0.2"/>
    <row r="282" s="53" customFormat="1" ht="12.75" x14ac:dyDescent="0.2"/>
    <row r="283" s="53" customFormat="1" ht="12.75" x14ac:dyDescent="0.2"/>
    <row r="284" s="53" customFormat="1" ht="12.75" x14ac:dyDescent="0.2"/>
    <row r="285" s="53" customFormat="1" ht="12.75" x14ac:dyDescent="0.2"/>
    <row r="286" s="53" customFormat="1" ht="12.75" x14ac:dyDescent="0.2"/>
    <row r="287" s="53" customFormat="1" ht="12.75" x14ac:dyDescent="0.2"/>
    <row r="288" s="53" customFormat="1" ht="12.75" x14ac:dyDescent="0.2"/>
    <row r="289" s="53" customFormat="1" ht="12.75" x14ac:dyDescent="0.2"/>
    <row r="290" s="53" customFormat="1" ht="12.75" x14ac:dyDescent="0.2"/>
    <row r="291" s="53" customFormat="1" ht="12.75" x14ac:dyDescent="0.2"/>
    <row r="292" s="53" customFormat="1" ht="12.75" x14ac:dyDescent="0.2"/>
    <row r="293" s="53" customFormat="1" ht="12.75" x14ac:dyDescent="0.2"/>
    <row r="294" s="53" customFormat="1" ht="12.75" x14ac:dyDescent="0.2"/>
    <row r="295" s="53" customFormat="1" ht="12.75" x14ac:dyDescent="0.2"/>
    <row r="296" s="53" customFormat="1" ht="12.75" x14ac:dyDescent="0.2"/>
    <row r="297" s="53" customFormat="1" ht="12.75" x14ac:dyDescent="0.2"/>
    <row r="298" s="53" customFormat="1" ht="12.75" x14ac:dyDescent="0.2"/>
    <row r="299" s="53" customFormat="1" ht="12.75" x14ac:dyDescent="0.2"/>
    <row r="300" s="53" customFormat="1" ht="12.75" x14ac:dyDescent="0.2"/>
    <row r="301" s="53" customFormat="1" ht="12.75" x14ac:dyDescent="0.2"/>
    <row r="302" s="53" customFormat="1" ht="12.75" x14ac:dyDescent="0.2"/>
    <row r="303" s="53" customFormat="1" ht="12.75" x14ac:dyDescent="0.2"/>
    <row r="304" s="53" customFormat="1" ht="12.75" x14ac:dyDescent="0.2"/>
    <row r="305" s="53" customFormat="1" ht="12.75" x14ac:dyDescent="0.2"/>
    <row r="306" s="53" customFormat="1" ht="12.75" x14ac:dyDescent="0.2"/>
    <row r="307" s="53" customFormat="1" ht="12.75" x14ac:dyDescent="0.2"/>
    <row r="308" s="53" customFormat="1" ht="12.75" x14ac:dyDescent="0.2"/>
    <row r="309" s="53" customFormat="1" ht="12.75" x14ac:dyDescent="0.2"/>
    <row r="310" s="53" customFormat="1" ht="12.75" x14ac:dyDescent="0.2"/>
    <row r="311" s="53" customFormat="1" ht="12.75" x14ac:dyDescent="0.2"/>
    <row r="312" s="53" customFormat="1" ht="12.75" x14ac:dyDescent="0.2"/>
    <row r="313" s="53" customFormat="1" ht="12.75" x14ac:dyDescent="0.2"/>
    <row r="314" s="53" customFormat="1" ht="12.75" x14ac:dyDescent="0.2"/>
    <row r="315" s="53" customFormat="1" ht="12.75" x14ac:dyDescent="0.2"/>
    <row r="316" s="53" customFormat="1" ht="12.75" x14ac:dyDescent="0.2"/>
    <row r="317" s="53" customFormat="1" ht="12.75" x14ac:dyDescent="0.2"/>
    <row r="318" s="53" customFormat="1" ht="12.75" x14ac:dyDescent="0.2"/>
    <row r="319" s="53" customFormat="1" ht="12.75" x14ac:dyDescent="0.2"/>
    <row r="320" s="53" customFormat="1" ht="12.75" x14ac:dyDescent="0.2"/>
    <row r="321" s="53" customFormat="1" ht="12.75" x14ac:dyDescent="0.2"/>
    <row r="322" s="53" customFormat="1" ht="12.75" x14ac:dyDescent="0.2"/>
    <row r="323" s="53" customFormat="1" ht="12.75" x14ac:dyDescent="0.2"/>
    <row r="324" s="53" customFormat="1" ht="12.75" x14ac:dyDescent="0.2"/>
    <row r="325" s="53" customFormat="1" ht="12.75" x14ac:dyDescent="0.2"/>
    <row r="326" s="53" customFormat="1" ht="12.75" x14ac:dyDescent="0.2"/>
    <row r="327" s="53" customFormat="1" ht="12.75" x14ac:dyDescent="0.2"/>
    <row r="328" s="53" customFormat="1" ht="12.75" x14ac:dyDescent="0.2"/>
    <row r="329" s="53" customFormat="1" ht="12.75" x14ac:dyDescent="0.2"/>
    <row r="330" s="53" customFormat="1" ht="12.75" x14ac:dyDescent="0.2"/>
    <row r="331" s="53" customFormat="1" ht="12.75" x14ac:dyDescent="0.2"/>
    <row r="332" s="53" customFormat="1" ht="12.75" x14ac:dyDescent="0.2"/>
    <row r="333" s="53" customFormat="1" ht="12.75" x14ac:dyDescent="0.2"/>
    <row r="334" s="53" customFormat="1" ht="12.75" x14ac:dyDescent="0.2"/>
    <row r="335" s="53" customFormat="1" ht="12.75" x14ac:dyDescent="0.2"/>
    <row r="336" s="53" customFormat="1" ht="12.75" x14ac:dyDescent="0.2"/>
    <row r="337" s="53" customFormat="1" ht="12.75" x14ac:dyDescent="0.2"/>
    <row r="338" s="53" customFormat="1" ht="12.75" x14ac:dyDescent="0.2"/>
    <row r="339" s="53" customFormat="1" ht="12.75" x14ac:dyDescent="0.2"/>
    <row r="340" s="53" customFormat="1" ht="12.75" x14ac:dyDescent="0.2"/>
    <row r="341" s="53" customFormat="1" ht="12.75" x14ac:dyDescent="0.2"/>
    <row r="342" s="53" customFormat="1" ht="12.75" x14ac:dyDescent="0.2"/>
    <row r="343" s="53" customFormat="1" ht="12.75" x14ac:dyDescent="0.2"/>
    <row r="344" s="53" customFormat="1" ht="12.75" x14ac:dyDescent="0.2"/>
    <row r="345" s="53" customFormat="1" ht="12.75" x14ac:dyDescent="0.2"/>
    <row r="346" s="53" customFormat="1" ht="12.75" x14ac:dyDescent="0.2"/>
    <row r="347" s="53" customFormat="1" ht="12.75" x14ac:dyDescent="0.2"/>
    <row r="348" s="53" customFormat="1" ht="12.75" x14ac:dyDescent="0.2"/>
    <row r="349" s="53" customFormat="1" ht="12.75" x14ac:dyDescent="0.2"/>
    <row r="350" s="53" customFormat="1" ht="12.75" x14ac:dyDescent="0.2"/>
    <row r="351" s="53" customFormat="1" ht="12.75" x14ac:dyDescent="0.2"/>
    <row r="352" s="53" customFormat="1" ht="12.75" x14ac:dyDescent="0.2"/>
    <row r="353" s="53" customFormat="1" ht="12.75" x14ac:dyDescent="0.2"/>
    <row r="354" s="53" customFormat="1" ht="12.75" x14ac:dyDescent="0.2"/>
    <row r="355" s="53" customFormat="1" ht="12.75" x14ac:dyDescent="0.2"/>
    <row r="356" s="53" customFormat="1" ht="12.75" x14ac:dyDescent="0.2"/>
    <row r="357" s="53" customFormat="1" ht="12.75" x14ac:dyDescent="0.2"/>
    <row r="358" s="53" customFormat="1" ht="12.75" x14ac:dyDescent="0.2"/>
    <row r="359" s="53" customFormat="1" ht="12.75" x14ac:dyDescent="0.2"/>
    <row r="360" s="53" customFormat="1" ht="12.75" x14ac:dyDescent="0.2"/>
    <row r="361" s="53" customFormat="1" ht="12.75" x14ac:dyDescent="0.2"/>
    <row r="362" s="53" customFormat="1" ht="12.75" x14ac:dyDescent="0.2"/>
    <row r="363" s="53" customFormat="1" ht="12.75" x14ac:dyDescent="0.2"/>
    <row r="364" s="53" customFormat="1" ht="12.75" x14ac:dyDescent="0.2"/>
    <row r="365" s="53" customFormat="1" ht="12.75" x14ac:dyDescent="0.2"/>
    <row r="366" s="53" customFormat="1" ht="12.75" x14ac:dyDescent="0.2"/>
    <row r="367" s="53" customFormat="1" ht="12.75" x14ac:dyDescent="0.2"/>
    <row r="368" s="53" customFormat="1" ht="12.75" x14ac:dyDescent="0.2"/>
    <row r="369" s="53" customFormat="1" ht="12.75" x14ac:dyDescent="0.2"/>
    <row r="370" s="53" customFormat="1" ht="12.75" x14ac:dyDescent="0.2"/>
    <row r="371" s="53" customFormat="1" ht="12.75" x14ac:dyDescent="0.2"/>
    <row r="372" s="53" customFormat="1" ht="12.75" x14ac:dyDescent="0.2"/>
    <row r="373" s="53" customFormat="1" ht="12.75" x14ac:dyDescent="0.2"/>
    <row r="374" s="53" customFormat="1" ht="12.75" x14ac:dyDescent="0.2"/>
    <row r="375" s="53" customFormat="1" ht="12.75" x14ac:dyDescent="0.2"/>
    <row r="376" s="53" customFormat="1" ht="12.75" x14ac:dyDescent="0.2"/>
    <row r="377" s="53" customFormat="1" ht="12.75" x14ac:dyDescent="0.2"/>
    <row r="378" s="53" customFormat="1" ht="12.75" x14ac:dyDescent="0.2"/>
    <row r="379" s="53" customFormat="1" ht="12.75" x14ac:dyDescent="0.2"/>
    <row r="380" s="53" customFormat="1" ht="12.75" x14ac:dyDescent="0.2"/>
    <row r="381" s="53" customFormat="1" ht="12.75" x14ac:dyDescent="0.2"/>
    <row r="382" s="53" customFormat="1" ht="12.75" x14ac:dyDescent="0.2"/>
    <row r="383" s="53" customFormat="1" ht="12.75" x14ac:dyDescent="0.2"/>
    <row r="384" s="53" customFormat="1" ht="12.75" x14ac:dyDescent="0.2"/>
    <row r="385" s="53" customFormat="1" ht="12.75" x14ac:dyDescent="0.2"/>
    <row r="386" s="53" customFormat="1" ht="12.75" x14ac:dyDescent="0.2"/>
    <row r="387" s="53" customFormat="1" ht="12.75" x14ac:dyDescent="0.2"/>
    <row r="388" s="53" customFormat="1" ht="12.75" x14ac:dyDescent="0.2"/>
    <row r="389" s="53" customFormat="1" ht="12.75" x14ac:dyDescent="0.2"/>
    <row r="390" s="53" customFormat="1" ht="12.75" x14ac:dyDescent="0.2"/>
    <row r="391" s="53" customFormat="1" ht="12.75" x14ac:dyDescent="0.2"/>
    <row r="392" s="53" customFormat="1" ht="12.75" x14ac:dyDescent="0.2"/>
    <row r="393" s="53" customFormat="1" ht="12.75" x14ac:dyDescent="0.2"/>
    <row r="394" s="53" customFormat="1" ht="12.75" x14ac:dyDescent="0.2"/>
    <row r="395" s="53" customFormat="1" ht="12.75" x14ac:dyDescent="0.2"/>
    <row r="396" s="53" customFormat="1" ht="12.75" x14ac:dyDescent="0.2"/>
    <row r="397" s="53" customFormat="1" ht="12.75" x14ac:dyDescent="0.2"/>
    <row r="398" s="53" customFormat="1" ht="12.75" x14ac:dyDescent="0.2"/>
    <row r="399" s="53" customFormat="1" ht="12.75" x14ac:dyDescent="0.2"/>
    <row r="400" s="53" customFormat="1" ht="12.75" x14ac:dyDescent="0.2"/>
    <row r="401" s="53" customFormat="1" ht="12.75" x14ac:dyDescent="0.2"/>
    <row r="402" s="53" customFormat="1" ht="12.75" x14ac:dyDescent="0.2"/>
    <row r="403" s="53" customFormat="1" ht="12.75" x14ac:dyDescent="0.2"/>
    <row r="404" s="53" customFormat="1" ht="12.75" x14ac:dyDescent="0.2"/>
    <row r="405" s="53" customFormat="1" ht="12.75" x14ac:dyDescent="0.2"/>
    <row r="406" s="53" customFormat="1" ht="12.75" x14ac:dyDescent="0.2"/>
    <row r="407" s="53" customFormat="1" ht="12.75" x14ac:dyDescent="0.2"/>
    <row r="408" s="53" customFormat="1" ht="12.75" x14ac:dyDescent="0.2"/>
    <row r="409" s="53" customFormat="1" ht="12.75" x14ac:dyDescent="0.2"/>
    <row r="410" s="53" customFormat="1" ht="12.75" x14ac:dyDescent="0.2"/>
    <row r="411" s="53" customFormat="1" ht="12.75" x14ac:dyDescent="0.2"/>
    <row r="412" s="53" customFormat="1" ht="12.75" x14ac:dyDescent="0.2"/>
    <row r="413" s="53" customFormat="1" ht="12.75" x14ac:dyDescent="0.2"/>
    <row r="414" s="53" customFormat="1" ht="12.75" x14ac:dyDescent="0.2"/>
    <row r="415" s="53" customFormat="1" ht="12.75" x14ac:dyDescent="0.2"/>
    <row r="416" s="53" customFormat="1" ht="12.75" x14ac:dyDescent="0.2"/>
    <row r="417" s="53" customFormat="1" ht="12.75" x14ac:dyDescent="0.2"/>
    <row r="418" s="53" customFormat="1" ht="12.75" x14ac:dyDescent="0.2"/>
    <row r="419" s="53" customFormat="1" ht="12.75" x14ac:dyDescent="0.2"/>
    <row r="420" s="53" customFormat="1" ht="12.75" x14ac:dyDescent="0.2"/>
    <row r="421" s="53" customFormat="1" ht="12.75" x14ac:dyDescent="0.2"/>
    <row r="422" s="53" customFormat="1" ht="12.75" x14ac:dyDescent="0.2"/>
    <row r="423" s="53" customFormat="1" ht="12.75" x14ac:dyDescent="0.2"/>
    <row r="424" s="53" customFormat="1" ht="12.75" x14ac:dyDescent="0.2"/>
    <row r="425" s="53" customFormat="1" ht="12.75" x14ac:dyDescent="0.2"/>
    <row r="426" s="53" customFormat="1" ht="12.75" x14ac:dyDescent="0.2"/>
    <row r="427" s="53" customFormat="1" ht="12.75" x14ac:dyDescent="0.2"/>
    <row r="428" s="53" customFormat="1" ht="12.75" x14ac:dyDescent="0.2"/>
    <row r="429" s="53" customFormat="1" ht="12.75" x14ac:dyDescent="0.2"/>
    <row r="430" s="53" customFormat="1" ht="12.75" x14ac:dyDescent="0.2"/>
    <row r="431" s="53" customFormat="1" ht="12.75" x14ac:dyDescent="0.2"/>
    <row r="432" s="53" customFormat="1" ht="12.75" x14ac:dyDescent="0.2"/>
    <row r="433" s="53" customFormat="1" ht="12.75" x14ac:dyDescent="0.2"/>
    <row r="434" s="53" customFormat="1" ht="12.75" x14ac:dyDescent="0.2"/>
    <row r="435" s="53" customFormat="1" ht="12.75" x14ac:dyDescent="0.2"/>
    <row r="436" s="53" customFormat="1" ht="12.75" x14ac:dyDescent="0.2"/>
    <row r="437" s="53" customFormat="1" ht="12.75" x14ac:dyDescent="0.2"/>
    <row r="438" s="53" customFormat="1" ht="12.75" x14ac:dyDescent="0.2"/>
    <row r="439" s="53" customFormat="1" ht="12.75" x14ac:dyDescent="0.2"/>
    <row r="440" s="53" customFormat="1" ht="12.75" x14ac:dyDescent="0.2"/>
    <row r="441" s="53" customFormat="1" ht="12.75" x14ac:dyDescent="0.2"/>
    <row r="442" s="53" customFormat="1" ht="12.75" x14ac:dyDescent="0.2"/>
    <row r="443" s="53" customFormat="1" ht="12.75" x14ac:dyDescent="0.2"/>
    <row r="444" s="53" customFormat="1" ht="12.75" x14ac:dyDescent="0.2"/>
    <row r="445" s="53" customFormat="1" ht="12.75" x14ac:dyDescent="0.2"/>
    <row r="446" s="53" customFormat="1" ht="12.75" x14ac:dyDescent="0.2"/>
    <row r="447" s="53" customFormat="1" ht="12.75" x14ac:dyDescent="0.2"/>
    <row r="448" s="53" customFormat="1" ht="12.75" x14ac:dyDescent="0.2"/>
    <row r="449" s="53" customFormat="1" ht="12.75" x14ac:dyDescent="0.2"/>
    <row r="450" s="53" customFormat="1" ht="12.75" x14ac:dyDescent="0.2"/>
    <row r="451" s="53" customFormat="1" ht="12.75" x14ac:dyDescent="0.2"/>
    <row r="452" s="53" customFormat="1" ht="12.75" x14ac:dyDescent="0.2"/>
    <row r="453" s="53" customFormat="1" ht="12.75" x14ac:dyDescent="0.2"/>
    <row r="454" s="53" customFormat="1" ht="12.75" x14ac:dyDescent="0.2"/>
    <row r="455" s="53" customFormat="1" ht="12.75" x14ac:dyDescent="0.2"/>
    <row r="456" s="53" customFormat="1" ht="12.75" x14ac:dyDescent="0.2"/>
    <row r="457" s="53" customFormat="1" ht="12.75" x14ac:dyDescent="0.2"/>
    <row r="458" s="53" customFormat="1" ht="12.75" x14ac:dyDescent="0.2"/>
    <row r="459" s="53" customFormat="1" ht="12.75" x14ac:dyDescent="0.2"/>
    <row r="460" s="53" customFormat="1" ht="12.75" x14ac:dyDescent="0.2"/>
    <row r="461" s="53" customFormat="1" ht="12.75" x14ac:dyDescent="0.2"/>
    <row r="462" s="53" customFormat="1" ht="12.75" x14ac:dyDescent="0.2"/>
    <row r="463" s="53" customFormat="1" ht="12.75" x14ac:dyDescent="0.2"/>
    <row r="464" s="53" customFormat="1" ht="12.75" x14ac:dyDescent="0.2"/>
    <row r="465" s="53" customFormat="1" ht="12.75" x14ac:dyDescent="0.2"/>
    <row r="466" s="53" customFormat="1" ht="12.75" x14ac:dyDescent="0.2"/>
    <row r="467" s="53" customFormat="1" ht="12.75" x14ac:dyDescent="0.2"/>
    <row r="468" s="53" customFormat="1" ht="12.75" x14ac:dyDescent="0.2"/>
    <row r="469" s="53" customFormat="1" ht="12.75" x14ac:dyDescent="0.2"/>
    <row r="470" s="53" customFormat="1" ht="12.75" x14ac:dyDescent="0.2"/>
    <row r="471" s="53" customFormat="1" ht="12.75" x14ac:dyDescent="0.2"/>
    <row r="472" s="53" customFormat="1" ht="12.75" x14ac:dyDescent="0.2"/>
    <row r="473" s="53" customFormat="1" ht="12.75" x14ac:dyDescent="0.2"/>
    <row r="474" s="53" customFormat="1" ht="12.75" x14ac:dyDescent="0.2"/>
    <row r="475" s="53" customFormat="1" ht="12.75" x14ac:dyDescent="0.2"/>
    <row r="476" s="53" customFormat="1" ht="12.75" x14ac:dyDescent="0.2"/>
    <row r="477" s="53" customFormat="1" ht="12.75" x14ac:dyDescent="0.2"/>
    <row r="478" s="53" customFormat="1" ht="12.75" x14ac:dyDescent="0.2"/>
    <row r="479" s="53" customFormat="1" ht="12.75" x14ac:dyDescent="0.2"/>
    <row r="480" s="53" customFormat="1" ht="12.75" x14ac:dyDescent="0.2"/>
    <row r="481" s="53" customFormat="1" ht="12.75" x14ac:dyDescent="0.2"/>
    <row r="482" s="53" customFormat="1" ht="12.75" x14ac:dyDescent="0.2"/>
    <row r="483" s="53" customFormat="1" ht="12.75" x14ac:dyDescent="0.2"/>
    <row r="484" s="53" customFormat="1" ht="12.75" x14ac:dyDescent="0.2"/>
    <row r="485" s="53" customFormat="1" ht="12.75" x14ac:dyDescent="0.2"/>
    <row r="486" s="53" customFormat="1" ht="12.75" x14ac:dyDescent="0.2"/>
    <row r="487" s="53" customFormat="1" ht="12.75" x14ac:dyDescent="0.2"/>
    <row r="488" s="53" customFormat="1" ht="12.75" x14ac:dyDescent="0.2"/>
    <row r="489" s="53" customFormat="1" ht="12.75" x14ac:dyDescent="0.2"/>
    <row r="490" s="53" customFormat="1" ht="12.75" x14ac:dyDescent="0.2"/>
    <row r="491" s="53" customFormat="1" ht="12.75" x14ac:dyDescent="0.2"/>
    <row r="492" s="53" customFormat="1" ht="12.75" x14ac:dyDescent="0.2"/>
    <row r="493" s="53" customFormat="1" ht="12.75" x14ac:dyDescent="0.2"/>
    <row r="494" s="53" customFormat="1" ht="12.75" x14ac:dyDescent="0.2"/>
    <row r="495" s="53" customFormat="1" ht="12.75" x14ac:dyDescent="0.2"/>
    <row r="496" s="53" customFormat="1" ht="12.75" x14ac:dyDescent="0.2"/>
    <row r="497" s="53" customFormat="1" ht="12.75" x14ac:dyDescent="0.2"/>
    <row r="498" s="53" customFormat="1" ht="12.75" x14ac:dyDescent="0.2"/>
    <row r="499" s="53" customFormat="1" ht="12.75" x14ac:dyDescent="0.2"/>
    <row r="500" s="53" customFormat="1" ht="12.75" x14ac:dyDescent="0.2"/>
    <row r="501" s="53" customFormat="1" ht="12.75" x14ac:dyDescent="0.2"/>
    <row r="502" s="53" customFormat="1" ht="12.75" x14ac:dyDescent="0.2"/>
    <row r="503" s="53" customFormat="1" ht="12.75" x14ac:dyDescent="0.2"/>
    <row r="504" s="53" customFormat="1" ht="12.75" x14ac:dyDescent="0.2"/>
    <row r="505" s="53" customFormat="1" ht="12.75" x14ac:dyDescent="0.2"/>
    <row r="506" s="53" customFormat="1" ht="12.75" x14ac:dyDescent="0.2"/>
    <row r="507" s="53" customFormat="1" ht="12.75" x14ac:dyDescent="0.2"/>
    <row r="508" s="53" customFormat="1" ht="12.75" x14ac:dyDescent="0.2"/>
    <row r="509" s="53" customFormat="1" ht="12.75" x14ac:dyDescent="0.2"/>
    <row r="510" s="53" customFormat="1" ht="12.75" x14ac:dyDescent="0.2"/>
    <row r="511" s="53" customFormat="1" ht="12.75" x14ac:dyDescent="0.2"/>
    <row r="512" s="53" customFormat="1" ht="12.75" x14ac:dyDescent="0.2"/>
    <row r="513" s="53" customFormat="1" ht="12.75" x14ac:dyDescent="0.2"/>
    <row r="514" s="53" customFormat="1" ht="12.75" x14ac:dyDescent="0.2"/>
    <row r="515" s="53" customFormat="1" ht="12.75" x14ac:dyDescent="0.2"/>
    <row r="516" s="53" customFormat="1" ht="12.75" x14ac:dyDescent="0.2"/>
    <row r="517" s="53" customFormat="1" ht="12.75" x14ac:dyDescent="0.2"/>
    <row r="518" s="53" customFormat="1" ht="12.75" x14ac:dyDescent="0.2"/>
    <row r="519" s="53" customFormat="1" ht="12.75" x14ac:dyDescent="0.2"/>
    <row r="520" s="53" customFormat="1" ht="12.75" x14ac:dyDescent="0.2"/>
    <row r="521" s="53" customFormat="1" ht="12.75" x14ac:dyDescent="0.2"/>
    <row r="522" s="53" customFormat="1" ht="12.75" x14ac:dyDescent="0.2"/>
    <row r="523" s="53" customFormat="1" ht="12.75" x14ac:dyDescent="0.2"/>
    <row r="524" s="53" customFormat="1" ht="12.75" x14ac:dyDescent="0.2"/>
    <row r="525" s="53" customFormat="1" ht="12.75" x14ac:dyDescent="0.2"/>
    <row r="526" s="53" customFormat="1" ht="12.75" x14ac:dyDescent="0.2"/>
    <row r="527" s="53" customFormat="1" ht="12.75" x14ac:dyDescent="0.2"/>
    <row r="528" s="53" customFormat="1" ht="12.75" x14ac:dyDescent="0.2"/>
    <row r="529" s="53" customFormat="1" ht="12.75" x14ac:dyDescent="0.2"/>
    <row r="530" s="53" customFormat="1" ht="12.75" x14ac:dyDescent="0.2"/>
    <row r="531" s="53" customFormat="1" ht="12.75" x14ac:dyDescent="0.2"/>
    <row r="532" s="53" customFormat="1" ht="12.75" x14ac:dyDescent="0.2"/>
    <row r="533" s="53" customFormat="1" ht="12.75" x14ac:dyDescent="0.2"/>
    <row r="534" s="53" customFormat="1" ht="12.75" x14ac:dyDescent="0.2"/>
    <row r="535" s="53" customFormat="1" ht="12.75" x14ac:dyDescent="0.2"/>
    <row r="536" s="53" customFormat="1" ht="12.75" x14ac:dyDescent="0.2"/>
    <row r="537" s="53" customFormat="1" ht="12.75" x14ac:dyDescent="0.2"/>
    <row r="538" s="53" customFormat="1" ht="12.75" x14ac:dyDescent="0.2"/>
    <row r="539" s="53" customFormat="1" ht="12.75" x14ac:dyDescent="0.2"/>
    <row r="540" s="53" customFormat="1" ht="12.75" x14ac:dyDescent="0.2"/>
    <row r="541" s="53" customFormat="1" ht="12.75" x14ac:dyDescent="0.2"/>
    <row r="542" s="53" customFormat="1" ht="12.75" x14ac:dyDescent="0.2"/>
    <row r="543" s="53" customFormat="1" ht="12.75" x14ac:dyDescent="0.2"/>
    <row r="544" s="53" customFormat="1" ht="12.75" x14ac:dyDescent="0.2"/>
    <row r="545" s="53" customFormat="1" ht="12.75" x14ac:dyDescent="0.2"/>
    <row r="546" s="53" customFormat="1" ht="12.75" x14ac:dyDescent="0.2"/>
    <row r="547" s="53" customFormat="1" ht="12.75" x14ac:dyDescent="0.2"/>
    <row r="548" s="53" customFormat="1" ht="12.75" x14ac:dyDescent="0.2"/>
    <row r="549" s="53" customFormat="1" ht="12.75" x14ac:dyDescent="0.2"/>
    <row r="550" s="53" customFormat="1" ht="12.75" x14ac:dyDescent="0.2"/>
    <row r="551" s="53" customFormat="1" ht="12.75" x14ac:dyDescent="0.2"/>
    <row r="552" s="53" customFormat="1" ht="12.75" x14ac:dyDescent="0.2"/>
    <row r="553" s="53" customFormat="1" ht="12.75" x14ac:dyDescent="0.2"/>
    <row r="554" s="53" customFormat="1" ht="12.75" x14ac:dyDescent="0.2"/>
    <row r="555" s="53" customFormat="1" ht="12.75" x14ac:dyDescent="0.2"/>
    <row r="556" s="53" customFormat="1" ht="12.75" x14ac:dyDescent="0.2"/>
    <row r="557" s="53" customFormat="1" ht="12.75" x14ac:dyDescent="0.2"/>
    <row r="558" s="53" customFormat="1" ht="12.75" x14ac:dyDescent="0.2"/>
    <row r="559" s="53" customFormat="1" ht="12.75" x14ac:dyDescent="0.2"/>
    <row r="560" s="53" customFormat="1" ht="12.75" x14ac:dyDescent="0.2"/>
    <row r="561" s="53" customFormat="1" ht="12.75" x14ac:dyDescent="0.2"/>
    <row r="562" s="53" customFormat="1" ht="12.75" x14ac:dyDescent="0.2"/>
    <row r="563" s="53" customFormat="1" ht="12.75" x14ac:dyDescent="0.2"/>
    <row r="564" s="53" customFormat="1" ht="12.75" x14ac:dyDescent="0.2"/>
    <row r="565" s="53" customFormat="1" ht="12.75" x14ac:dyDescent="0.2"/>
    <row r="566" s="53" customFormat="1" ht="12.75" x14ac:dyDescent="0.2"/>
    <row r="567" s="53" customFormat="1" ht="12.75" x14ac:dyDescent="0.2"/>
    <row r="568" s="53" customFormat="1" ht="12.75" x14ac:dyDescent="0.2"/>
    <row r="569" s="53" customFormat="1" ht="12.75" x14ac:dyDescent="0.2"/>
    <row r="570" s="53" customFormat="1" ht="12.75" x14ac:dyDescent="0.2"/>
    <row r="571" s="53" customFormat="1" ht="12.75" x14ac:dyDescent="0.2"/>
    <row r="572" s="53" customFormat="1" ht="12.75" x14ac:dyDescent="0.2"/>
    <row r="573" s="53" customFormat="1" ht="12.75" x14ac:dyDescent="0.2"/>
    <row r="574" s="53" customFormat="1" ht="12.75" x14ac:dyDescent="0.2"/>
    <row r="575" s="53" customFormat="1" ht="12.75" x14ac:dyDescent="0.2"/>
    <row r="576" s="53" customFormat="1" ht="12.75" x14ac:dyDescent="0.2"/>
    <row r="577" s="53" customFormat="1" ht="12.75" x14ac:dyDescent="0.2"/>
    <row r="578" s="53" customFormat="1" ht="12.75" x14ac:dyDescent="0.2"/>
    <row r="579" s="53" customFormat="1" ht="12.75" x14ac:dyDescent="0.2"/>
    <row r="580" s="53" customFormat="1" ht="12.75" x14ac:dyDescent="0.2"/>
    <row r="581" s="53" customFormat="1" ht="12.75" x14ac:dyDescent="0.2"/>
    <row r="582" s="53" customFormat="1" ht="12.75" x14ac:dyDescent="0.2"/>
    <row r="583" s="53" customFormat="1" ht="12.75" x14ac:dyDescent="0.2"/>
    <row r="584" s="53" customFormat="1" ht="12.75" x14ac:dyDescent="0.2"/>
    <row r="585" s="53" customFormat="1" ht="12.75" x14ac:dyDescent="0.2"/>
    <row r="586" s="53" customFormat="1" ht="12.75" x14ac:dyDescent="0.2"/>
    <row r="587" s="53" customFormat="1" ht="12.75" x14ac:dyDescent="0.2"/>
    <row r="588" s="53" customFormat="1" ht="12.75" x14ac:dyDescent="0.2"/>
    <row r="589" s="53" customFormat="1" ht="12.75" x14ac:dyDescent="0.2"/>
    <row r="590" s="53" customFormat="1" ht="12.75" x14ac:dyDescent="0.2"/>
    <row r="591" s="53" customFormat="1" ht="12.75" x14ac:dyDescent="0.2"/>
    <row r="592" s="53" customFormat="1" ht="12.75" x14ac:dyDescent="0.2"/>
    <row r="593" s="53" customFormat="1" ht="12.75" x14ac:dyDescent="0.2"/>
    <row r="594" s="53" customFormat="1" ht="12.75" x14ac:dyDescent="0.2"/>
    <row r="595" s="53" customFormat="1" ht="12.75" x14ac:dyDescent="0.2"/>
    <row r="596" s="53" customFormat="1" ht="12.75" x14ac:dyDescent="0.2"/>
    <row r="597" s="53" customFormat="1" ht="12.75" x14ac:dyDescent="0.2"/>
    <row r="598" s="53" customFormat="1" ht="12.75" x14ac:dyDescent="0.2"/>
    <row r="599" s="53" customFormat="1" ht="12.75" x14ac:dyDescent="0.2"/>
    <row r="600" s="53" customFormat="1" ht="12.75" x14ac:dyDescent="0.2"/>
    <row r="601" s="53" customFormat="1" ht="12.75" x14ac:dyDescent="0.2"/>
    <row r="602" s="53" customFormat="1" ht="12.75" x14ac:dyDescent="0.2"/>
    <row r="603" s="53" customFormat="1" ht="12.75" x14ac:dyDescent="0.2"/>
    <row r="604" s="53" customFormat="1" ht="12.75" x14ac:dyDescent="0.2"/>
    <row r="605" s="53" customFormat="1" ht="12.75" x14ac:dyDescent="0.2"/>
    <row r="606" s="53" customFormat="1" ht="12.75" x14ac:dyDescent="0.2"/>
    <row r="607" s="53" customFormat="1" ht="12.75" x14ac:dyDescent="0.2"/>
    <row r="608" s="53" customFormat="1" ht="12.75" x14ac:dyDescent="0.2"/>
    <row r="609" s="53" customFormat="1" ht="12.75" x14ac:dyDescent="0.2"/>
    <row r="610" s="53" customFormat="1" ht="12.75" x14ac:dyDescent="0.2"/>
    <row r="611" s="53" customFormat="1" ht="12.75" x14ac:dyDescent="0.2"/>
    <row r="612" s="53" customFormat="1" ht="12.75" x14ac:dyDescent="0.2"/>
    <row r="613" s="53" customFormat="1" ht="12.75" x14ac:dyDescent="0.2"/>
    <row r="614" s="53" customFormat="1" ht="12.75" x14ac:dyDescent="0.2"/>
    <row r="615" s="53" customFormat="1" ht="12.75" x14ac:dyDescent="0.2"/>
    <row r="616" s="53" customFormat="1" ht="12.75" x14ac:dyDescent="0.2"/>
    <row r="617" s="53" customFormat="1" ht="12.75" x14ac:dyDescent="0.2"/>
    <row r="618" s="53" customFormat="1" ht="12.75" x14ac:dyDescent="0.2"/>
    <row r="619" s="53" customFormat="1" ht="12.75" x14ac:dyDescent="0.2"/>
    <row r="620" s="53" customFormat="1" ht="12.75" x14ac:dyDescent="0.2"/>
    <row r="621" s="53" customFormat="1" ht="12.75" x14ac:dyDescent="0.2"/>
    <row r="622" s="53" customFormat="1" ht="12.75" x14ac:dyDescent="0.2"/>
    <row r="623" s="53" customFormat="1" ht="12.75" x14ac:dyDescent="0.2"/>
    <row r="624" s="53" customFormat="1" ht="12.75" x14ac:dyDescent="0.2"/>
    <row r="625" s="53" customFormat="1" ht="12.75" x14ac:dyDescent="0.2"/>
    <row r="626" s="53" customFormat="1" ht="12.75" x14ac:dyDescent="0.2"/>
    <row r="627" s="53" customFormat="1" ht="12.75" x14ac:dyDescent="0.2"/>
    <row r="628" s="53" customFormat="1" ht="12.75" x14ac:dyDescent="0.2"/>
    <row r="629" s="53" customFormat="1" ht="12.75" x14ac:dyDescent="0.2"/>
    <row r="630" s="53" customFormat="1" ht="12.75" x14ac:dyDescent="0.2"/>
    <row r="631" s="53" customFormat="1" ht="12.75" x14ac:dyDescent="0.2"/>
    <row r="632" s="53" customFormat="1" ht="12.75" x14ac:dyDescent="0.2"/>
    <row r="633" s="53" customFormat="1" ht="12.75" x14ac:dyDescent="0.2"/>
    <row r="634" s="53" customFormat="1" ht="12.75" x14ac:dyDescent="0.2"/>
    <row r="635" s="53" customFormat="1" ht="12.75" x14ac:dyDescent="0.2"/>
    <row r="636" s="53" customFormat="1" ht="12.75" x14ac:dyDescent="0.2"/>
    <row r="637" s="53" customFormat="1" ht="12.75" x14ac:dyDescent="0.2"/>
    <row r="638" s="53" customFormat="1" ht="12.75" x14ac:dyDescent="0.2"/>
    <row r="639" s="53" customFormat="1" ht="12.75" x14ac:dyDescent="0.2"/>
    <row r="640" s="53" customFormat="1" ht="12.75" x14ac:dyDescent="0.2"/>
    <row r="641" s="53" customFormat="1" ht="12.75" x14ac:dyDescent="0.2"/>
    <row r="642" s="53" customFormat="1" ht="12.75" x14ac:dyDescent="0.2"/>
    <row r="643" s="53" customFormat="1" ht="12.75" x14ac:dyDescent="0.2"/>
    <row r="644" s="53" customFormat="1" ht="12.75" x14ac:dyDescent="0.2"/>
    <row r="645" s="53" customFormat="1" ht="12.75" x14ac:dyDescent="0.2"/>
    <row r="646" s="53" customFormat="1" ht="12.75" x14ac:dyDescent="0.2"/>
    <row r="647" s="53" customFormat="1" ht="12.75" x14ac:dyDescent="0.2"/>
    <row r="648" s="53" customFormat="1" ht="12.75" x14ac:dyDescent="0.2"/>
    <row r="649" s="53" customFormat="1" ht="12.75" x14ac:dyDescent="0.2"/>
    <row r="650" s="53" customFormat="1" ht="12.75" x14ac:dyDescent="0.2"/>
    <row r="651" s="53" customFormat="1" ht="12.75" x14ac:dyDescent="0.2"/>
    <row r="652" s="53" customFormat="1" ht="12.75" x14ac:dyDescent="0.2"/>
    <row r="653" s="53" customFormat="1" ht="12.75" x14ac:dyDescent="0.2"/>
    <row r="654" s="53" customFormat="1" ht="12.75" x14ac:dyDescent="0.2"/>
    <row r="655" s="53" customFormat="1" ht="12.75" x14ac:dyDescent="0.2"/>
    <row r="656" s="53" customFormat="1" ht="12.75" x14ac:dyDescent="0.2"/>
    <row r="657" s="53" customFormat="1" ht="12.75" x14ac:dyDescent="0.2"/>
    <row r="658" s="53" customFormat="1" ht="12.75" x14ac:dyDescent="0.2"/>
    <row r="659" s="53" customFormat="1" ht="12.75" x14ac:dyDescent="0.2"/>
    <row r="660" s="53" customFormat="1" ht="12.75" x14ac:dyDescent="0.2"/>
    <row r="661" s="53" customFormat="1" ht="12.75" x14ac:dyDescent="0.2"/>
    <row r="662" s="53" customFormat="1" ht="12.75" x14ac:dyDescent="0.2"/>
    <row r="663" s="53" customFormat="1" ht="12.75" x14ac:dyDescent="0.2"/>
    <row r="664" s="53" customFormat="1" ht="12.75" x14ac:dyDescent="0.2"/>
    <row r="665" s="53" customFormat="1" ht="12.75" x14ac:dyDescent="0.2"/>
    <row r="666" s="53" customFormat="1" ht="12.75" x14ac:dyDescent="0.2"/>
    <row r="667" s="53" customFormat="1" ht="12.75" x14ac:dyDescent="0.2"/>
    <row r="668" s="53" customFormat="1" ht="12.75" x14ac:dyDescent="0.2"/>
    <row r="669" s="53" customFormat="1" ht="12.75" x14ac:dyDescent="0.2"/>
    <row r="670" s="53" customFormat="1" ht="12.75" x14ac:dyDescent="0.2"/>
    <row r="671" s="53" customFormat="1" ht="12.75" x14ac:dyDescent="0.2"/>
    <row r="672" s="53" customFormat="1" ht="12.75" x14ac:dyDescent="0.2"/>
    <row r="673" s="53" customFormat="1" ht="12.75" x14ac:dyDescent="0.2"/>
    <row r="674" s="53" customFormat="1" ht="12.75" x14ac:dyDescent="0.2"/>
    <row r="675" s="53" customFormat="1" ht="12.75" x14ac:dyDescent="0.2"/>
    <row r="676" s="53" customFormat="1" ht="12.75" x14ac:dyDescent="0.2"/>
    <row r="677" s="53" customFormat="1" ht="12.75" x14ac:dyDescent="0.2"/>
    <row r="678" s="53" customFormat="1" ht="12.75" x14ac:dyDescent="0.2"/>
    <row r="679" s="53" customFormat="1" ht="12.75" x14ac:dyDescent="0.2"/>
    <row r="680" s="53" customFormat="1" ht="12.75" x14ac:dyDescent="0.2"/>
    <row r="681" s="53" customFormat="1" ht="12.75" x14ac:dyDescent="0.2"/>
    <row r="682" s="53" customFormat="1" ht="12.75" x14ac:dyDescent="0.2"/>
    <row r="683" s="53" customFormat="1" ht="12.75" x14ac:dyDescent="0.2"/>
    <row r="684" s="53" customFormat="1" ht="12.75" x14ac:dyDescent="0.2"/>
    <row r="685" s="53" customFormat="1" ht="12.75" x14ac:dyDescent="0.2"/>
    <row r="686" s="53" customFormat="1" ht="12.75" x14ac:dyDescent="0.2"/>
    <row r="687" s="53" customFormat="1" ht="12.75" x14ac:dyDescent="0.2"/>
    <row r="688" s="53" customFormat="1" ht="12.75" x14ac:dyDescent="0.2"/>
    <row r="689" s="53" customFormat="1" ht="12.75" x14ac:dyDescent="0.2"/>
    <row r="690" s="53" customFormat="1" ht="12.75" x14ac:dyDescent="0.2"/>
    <row r="691" s="53" customFormat="1" ht="12.75" x14ac:dyDescent="0.2"/>
    <row r="692" s="53" customFormat="1" ht="12.75" x14ac:dyDescent="0.2"/>
    <row r="693" s="53" customFormat="1" ht="12.75" x14ac:dyDescent="0.2"/>
    <row r="694" s="53" customFormat="1" ht="12.75" x14ac:dyDescent="0.2"/>
    <row r="695" s="53" customFormat="1" ht="12.75" x14ac:dyDescent="0.2"/>
    <row r="696" s="53" customFormat="1" ht="12.75" x14ac:dyDescent="0.2"/>
    <row r="697" s="53" customFormat="1" ht="12.75" x14ac:dyDescent="0.2"/>
    <row r="698" s="53" customFormat="1" ht="12.75" x14ac:dyDescent="0.2"/>
    <row r="699" s="53" customFormat="1" ht="12.75" x14ac:dyDescent="0.2"/>
    <row r="700" s="53" customFormat="1" ht="12.75" x14ac:dyDescent="0.2"/>
    <row r="701" s="53" customFormat="1" ht="12.75" x14ac:dyDescent="0.2"/>
    <row r="702" s="53" customFormat="1" ht="12.75" x14ac:dyDescent="0.2"/>
    <row r="703" s="53" customFormat="1" ht="12.75" x14ac:dyDescent="0.2"/>
    <row r="704" s="53" customFormat="1" ht="12.75" x14ac:dyDescent="0.2"/>
    <row r="705" s="53" customFormat="1" ht="12.75" x14ac:dyDescent="0.2"/>
    <row r="706" s="53" customFormat="1" ht="12.75" x14ac:dyDescent="0.2"/>
    <row r="707" s="53" customFormat="1" ht="12.75" x14ac:dyDescent="0.2"/>
    <row r="708" s="53" customFormat="1" ht="12.75" x14ac:dyDescent="0.2"/>
    <row r="709" s="53" customFormat="1" ht="12.75" x14ac:dyDescent="0.2"/>
    <row r="710" s="53" customFormat="1" ht="12.75" x14ac:dyDescent="0.2"/>
    <row r="711" s="53" customFormat="1" ht="12.75" x14ac:dyDescent="0.2"/>
    <row r="712" s="53" customFormat="1" ht="12.75" x14ac:dyDescent="0.2"/>
    <row r="713" s="53" customFormat="1" ht="12.75" x14ac:dyDescent="0.2"/>
    <row r="714" s="53" customFormat="1" ht="12.75" x14ac:dyDescent="0.2"/>
    <row r="715" s="53" customFormat="1" ht="12.75" x14ac:dyDescent="0.2"/>
    <row r="716" s="53" customFormat="1" ht="12.75" x14ac:dyDescent="0.2"/>
    <row r="717" s="53" customFormat="1" ht="12.75" x14ac:dyDescent="0.2"/>
    <row r="718" s="53" customFormat="1" ht="12.75" x14ac:dyDescent="0.2"/>
    <row r="719" s="53" customFormat="1" ht="12.75" x14ac:dyDescent="0.2"/>
    <row r="720" s="53" customFormat="1" ht="12.75" x14ac:dyDescent="0.2"/>
    <row r="721" s="53" customFormat="1" ht="12.75" x14ac:dyDescent="0.2"/>
    <row r="722" s="53" customFormat="1" ht="12.75" x14ac:dyDescent="0.2"/>
    <row r="723" s="53" customFormat="1" ht="12.75" x14ac:dyDescent="0.2"/>
    <row r="724" s="53" customFormat="1" ht="12.75" x14ac:dyDescent="0.2"/>
    <row r="725" s="53" customFormat="1" ht="12.75" x14ac:dyDescent="0.2"/>
    <row r="726" s="53" customFormat="1" ht="12.75" x14ac:dyDescent="0.2"/>
    <row r="727" s="53" customFormat="1" ht="12.75" x14ac:dyDescent="0.2"/>
    <row r="728" s="53" customFormat="1" ht="12.75" x14ac:dyDescent="0.2"/>
    <row r="729" s="53" customFormat="1" ht="12.75" x14ac:dyDescent="0.2"/>
    <row r="730" s="53" customFormat="1" ht="12.75" x14ac:dyDescent="0.2"/>
    <row r="731" s="53" customFormat="1" ht="12.75" x14ac:dyDescent="0.2"/>
    <row r="732" s="53" customFormat="1" ht="12.75" x14ac:dyDescent="0.2"/>
    <row r="733" s="53" customFormat="1" ht="12.75" x14ac:dyDescent="0.2"/>
    <row r="734" s="53" customFormat="1" ht="12.75" x14ac:dyDescent="0.2"/>
    <row r="735" s="53" customFormat="1" ht="12.75" x14ac:dyDescent="0.2"/>
    <row r="736" s="53" customFormat="1" ht="12.75" x14ac:dyDescent="0.2"/>
    <row r="737" s="53" customFormat="1" ht="12.75" x14ac:dyDescent="0.2"/>
    <row r="738" s="53" customFormat="1" ht="12.75" x14ac:dyDescent="0.2"/>
    <row r="739" s="53" customFormat="1" ht="12.75" x14ac:dyDescent="0.2"/>
    <row r="740" s="53" customFormat="1" ht="12.75" x14ac:dyDescent="0.2"/>
    <row r="741" s="53" customFormat="1" ht="12.75" x14ac:dyDescent="0.2"/>
    <row r="742" s="53" customFormat="1" ht="12.75" x14ac:dyDescent="0.2"/>
    <row r="743" s="53" customFormat="1" ht="12.75" x14ac:dyDescent="0.2"/>
    <row r="744" s="53" customFormat="1" ht="12.75" x14ac:dyDescent="0.2"/>
    <row r="745" s="53" customFormat="1" ht="12.75" x14ac:dyDescent="0.2"/>
    <row r="746" s="53" customFormat="1" ht="12.75" x14ac:dyDescent="0.2"/>
    <row r="747" s="53" customFormat="1" ht="12.75" x14ac:dyDescent="0.2"/>
    <row r="748" s="53" customFormat="1" ht="12.75" x14ac:dyDescent="0.2"/>
    <row r="749" s="53" customFormat="1" ht="12.75" x14ac:dyDescent="0.2"/>
    <row r="750" s="53" customFormat="1" ht="12.75" x14ac:dyDescent="0.2"/>
    <row r="751" s="53" customFormat="1" ht="12.75" x14ac:dyDescent="0.2"/>
    <row r="752" s="53" customFormat="1" ht="12.75" x14ac:dyDescent="0.2"/>
    <row r="753" s="53" customFormat="1" ht="12.75" x14ac:dyDescent="0.2"/>
    <row r="754" s="53" customFormat="1" ht="12.75" x14ac:dyDescent="0.2"/>
    <row r="755" s="53" customFormat="1" ht="12.75" x14ac:dyDescent="0.2"/>
    <row r="756" s="53" customFormat="1" ht="12.75" x14ac:dyDescent="0.2"/>
    <row r="757" s="53" customFormat="1" ht="12.75" x14ac:dyDescent="0.2"/>
    <row r="758" s="53" customFormat="1" ht="12.75" x14ac:dyDescent="0.2"/>
    <row r="759" s="53" customFormat="1" ht="12.75" x14ac:dyDescent="0.2"/>
    <row r="760" s="53" customFormat="1" ht="12.75" x14ac:dyDescent="0.2"/>
    <row r="761" s="53" customFormat="1" ht="12.75" x14ac:dyDescent="0.2"/>
    <row r="762" s="53" customFormat="1" ht="12.75" x14ac:dyDescent="0.2"/>
    <row r="763" s="53" customFormat="1" ht="12.75" x14ac:dyDescent="0.2"/>
    <row r="764" s="53" customFormat="1" ht="12.75" x14ac:dyDescent="0.2"/>
    <row r="765" s="53" customFormat="1" ht="12.75" x14ac:dyDescent="0.2"/>
    <row r="766" s="53" customFormat="1" ht="12.75" x14ac:dyDescent="0.2"/>
    <row r="767" s="53" customFormat="1" ht="12.75" x14ac:dyDescent="0.2"/>
    <row r="768" s="53" customFormat="1" ht="12.75" x14ac:dyDescent="0.2"/>
    <row r="769" s="53" customFormat="1" ht="12.75" x14ac:dyDescent="0.2"/>
    <row r="770" s="53" customFormat="1" ht="12.75" x14ac:dyDescent="0.2"/>
    <row r="771" s="53" customFormat="1" ht="12.75" x14ac:dyDescent="0.2"/>
    <row r="772" s="53" customFormat="1" ht="12.75" x14ac:dyDescent="0.2"/>
    <row r="773" s="53" customFormat="1" ht="12.75" x14ac:dyDescent="0.2"/>
    <row r="774" s="53" customFormat="1" ht="12.75" x14ac:dyDescent="0.2"/>
    <row r="775" s="53" customFormat="1" ht="12.75" x14ac:dyDescent="0.2"/>
    <row r="776" s="53" customFormat="1" ht="12.75" x14ac:dyDescent="0.2"/>
    <row r="777" s="53" customFormat="1" ht="12.75" x14ac:dyDescent="0.2"/>
    <row r="778" s="53" customFormat="1" ht="12.75" x14ac:dyDescent="0.2"/>
    <row r="779" s="53" customFormat="1" ht="12.75" x14ac:dyDescent="0.2"/>
    <row r="780" s="53" customFormat="1" ht="12.75" x14ac:dyDescent="0.2"/>
    <row r="781" s="53" customFormat="1" ht="12.75" x14ac:dyDescent="0.2"/>
    <row r="782" s="53" customFormat="1" ht="12.75" x14ac:dyDescent="0.2"/>
    <row r="783" s="53" customFormat="1" ht="12.75" x14ac:dyDescent="0.2"/>
    <row r="784" s="53" customFormat="1" ht="12.75" x14ac:dyDescent="0.2"/>
    <row r="785" s="53" customFormat="1" ht="12.75" x14ac:dyDescent="0.2"/>
    <row r="786" s="53" customFormat="1" ht="12.75" x14ac:dyDescent="0.2"/>
    <row r="787" s="53" customFormat="1" ht="12.75" x14ac:dyDescent="0.2"/>
    <row r="788" s="53" customFormat="1" ht="12.75" x14ac:dyDescent="0.2"/>
    <row r="789" s="53" customFormat="1" ht="12.75" x14ac:dyDescent="0.2"/>
    <row r="790" s="53" customFormat="1" ht="12.75" x14ac:dyDescent="0.2"/>
    <row r="791" s="53" customFormat="1" ht="12.75" x14ac:dyDescent="0.2"/>
    <row r="792" s="53" customFormat="1" ht="12.75" x14ac:dyDescent="0.2"/>
    <row r="793" s="53" customFormat="1" ht="12.75" x14ac:dyDescent="0.2"/>
    <row r="794" s="53" customFormat="1" ht="12.75" x14ac:dyDescent="0.2"/>
    <row r="795" s="53" customFormat="1" ht="12.75" x14ac:dyDescent="0.2"/>
    <row r="796" s="53" customFormat="1" ht="12.75" x14ac:dyDescent="0.2"/>
    <row r="797" s="53" customFormat="1" ht="12.75" x14ac:dyDescent="0.2"/>
    <row r="798" s="53" customFormat="1" ht="12.75" x14ac:dyDescent="0.2"/>
    <row r="799" s="53" customFormat="1" ht="12.75" x14ac:dyDescent="0.2"/>
    <row r="800" s="53" customFormat="1" ht="12.75" x14ac:dyDescent="0.2"/>
    <row r="801" s="53" customFormat="1" ht="12.75" x14ac:dyDescent="0.2"/>
    <row r="802" s="53" customFormat="1" ht="12.75" x14ac:dyDescent="0.2"/>
    <row r="803" s="53" customFormat="1" ht="12.75" x14ac:dyDescent="0.2"/>
    <row r="804" s="53" customFormat="1" ht="12.75" x14ac:dyDescent="0.2"/>
    <row r="805" s="53" customFormat="1" ht="12.75" x14ac:dyDescent="0.2"/>
    <row r="806" s="53" customFormat="1" ht="12.75" x14ac:dyDescent="0.2"/>
    <row r="807" s="53" customFormat="1" ht="12.75" x14ac:dyDescent="0.2"/>
    <row r="808" s="53" customFormat="1" ht="12.75" x14ac:dyDescent="0.2"/>
    <row r="809" s="53" customFormat="1" ht="12.75" x14ac:dyDescent="0.2"/>
    <row r="810" s="53" customFormat="1" ht="12.75" x14ac:dyDescent="0.2"/>
    <row r="811" s="53" customFormat="1" ht="12.75" x14ac:dyDescent="0.2"/>
    <row r="812" s="53" customFormat="1" ht="12.75" x14ac:dyDescent="0.2"/>
    <row r="813" s="53" customFormat="1" ht="12.75" x14ac:dyDescent="0.2"/>
    <row r="814" s="53" customFormat="1" ht="12.75" x14ac:dyDescent="0.2"/>
    <row r="815" s="53" customFormat="1" ht="12.75" x14ac:dyDescent="0.2"/>
    <row r="816" s="53" customFormat="1" ht="12.75" x14ac:dyDescent="0.2"/>
    <row r="817" s="53" customFormat="1" ht="12.75" x14ac:dyDescent="0.2"/>
    <row r="818" s="53" customFormat="1" ht="12.75" x14ac:dyDescent="0.2"/>
    <row r="819" s="53" customFormat="1" ht="12.75" x14ac:dyDescent="0.2"/>
    <row r="820" s="53" customFormat="1" ht="12.75" x14ac:dyDescent="0.2"/>
    <row r="821" s="53" customFormat="1" ht="12.75" x14ac:dyDescent="0.2"/>
    <row r="822" s="53" customFormat="1" ht="12.75" x14ac:dyDescent="0.2"/>
    <row r="823" s="53" customFormat="1" ht="12.75" x14ac:dyDescent="0.2"/>
    <row r="824" s="53" customFormat="1" ht="12.75" x14ac:dyDescent="0.2"/>
    <row r="825" s="53" customFormat="1" ht="12.75" x14ac:dyDescent="0.2"/>
    <row r="826" s="53" customFormat="1" ht="12.75" x14ac:dyDescent="0.2"/>
    <row r="827" s="53" customFormat="1" ht="12.75" x14ac:dyDescent="0.2"/>
    <row r="828" s="53" customFormat="1" ht="12.75" x14ac:dyDescent="0.2"/>
    <row r="829" s="53" customFormat="1" ht="12.75" x14ac:dyDescent="0.2"/>
    <row r="830" s="53" customFormat="1" ht="12.75" x14ac:dyDescent="0.2"/>
    <row r="831" s="53" customFormat="1" ht="12.75" x14ac:dyDescent="0.2"/>
    <row r="832" s="53" customFormat="1" ht="12.75" x14ac:dyDescent="0.2"/>
    <row r="833" s="53" customFormat="1" ht="12.75" x14ac:dyDescent="0.2"/>
    <row r="834" s="53" customFormat="1" ht="12.75" x14ac:dyDescent="0.2"/>
    <row r="835" s="53" customFormat="1" ht="12.75" x14ac:dyDescent="0.2"/>
    <row r="836" s="53" customFormat="1" ht="12.75" x14ac:dyDescent="0.2"/>
    <row r="837" s="53" customFormat="1" ht="12.75" x14ac:dyDescent="0.2"/>
    <row r="838" s="53" customFormat="1" ht="12.75" x14ac:dyDescent="0.2"/>
    <row r="839" s="53" customFormat="1" ht="12.75" x14ac:dyDescent="0.2"/>
    <row r="840" s="53" customFormat="1" ht="12.75" x14ac:dyDescent="0.2"/>
    <row r="841" s="53" customFormat="1" ht="12.75" x14ac:dyDescent="0.2"/>
    <row r="842" s="53" customFormat="1" ht="12.75" x14ac:dyDescent="0.2"/>
    <row r="843" s="53" customFormat="1" ht="12.75" x14ac:dyDescent="0.2"/>
    <row r="844" s="53" customFormat="1" ht="12.75" x14ac:dyDescent="0.2"/>
    <row r="845" s="53" customFormat="1" ht="12.75" x14ac:dyDescent="0.2"/>
    <row r="846" s="53" customFormat="1" ht="12.75" x14ac:dyDescent="0.2"/>
    <row r="847" s="53" customFormat="1" ht="12.75" x14ac:dyDescent="0.2"/>
    <row r="848" s="53" customFormat="1" ht="12.75" x14ac:dyDescent="0.2"/>
    <row r="849" s="53" customFormat="1" ht="12.75" x14ac:dyDescent="0.2"/>
    <row r="850" s="53" customFormat="1" ht="12.75" x14ac:dyDescent="0.2"/>
    <row r="851" s="53" customFormat="1" ht="12.75" x14ac:dyDescent="0.2"/>
    <row r="852" s="53" customFormat="1" ht="12.75" x14ac:dyDescent="0.2"/>
    <row r="853" s="53" customFormat="1" ht="12.75" x14ac:dyDescent="0.2"/>
    <row r="854" s="53" customFormat="1" ht="12.75" x14ac:dyDescent="0.2"/>
    <row r="855" s="53" customFormat="1" ht="12.75" x14ac:dyDescent="0.2"/>
    <row r="856" s="53" customFormat="1" ht="12.75" x14ac:dyDescent="0.2"/>
    <row r="857" s="53" customFormat="1" ht="12.75" x14ac:dyDescent="0.2"/>
    <row r="858" s="53" customFormat="1" ht="12.75" x14ac:dyDescent="0.2"/>
    <row r="859" s="53" customFormat="1" ht="12.75" x14ac:dyDescent="0.2"/>
    <row r="860" s="53" customFormat="1" ht="12.75" x14ac:dyDescent="0.2"/>
    <row r="861" s="53" customFormat="1" ht="12.75" x14ac:dyDescent="0.2"/>
    <row r="862" s="53" customFormat="1" ht="12.75" x14ac:dyDescent="0.2"/>
    <row r="863" s="53" customFormat="1" ht="12.75" x14ac:dyDescent="0.2"/>
    <row r="864" s="53" customFormat="1" ht="12.75" x14ac:dyDescent="0.2"/>
    <row r="865" s="53" customFormat="1" ht="12.75" x14ac:dyDescent="0.2"/>
    <row r="866" s="53" customFormat="1" ht="12.75" x14ac:dyDescent="0.2"/>
    <row r="867" s="53" customFormat="1" ht="12.75" x14ac:dyDescent="0.2"/>
    <row r="868" s="53" customFormat="1" ht="12.75" x14ac:dyDescent="0.2"/>
    <row r="869" s="53" customFormat="1" ht="12.75" x14ac:dyDescent="0.2"/>
    <row r="870" s="53" customFormat="1" ht="12.75" x14ac:dyDescent="0.2"/>
    <row r="871" s="53" customFormat="1" ht="12.75" x14ac:dyDescent="0.2"/>
    <row r="872" s="53" customFormat="1" ht="12.75" x14ac:dyDescent="0.2"/>
    <row r="873" s="53" customFormat="1" ht="12.75" x14ac:dyDescent="0.2"/>
    <row r="874" s="53" customFormat="1" ht="12.75" x14ac:dyDescent="0.2"/>
    <row r="875" s="53" customFormat="1" ht="12.75" x14ac:dyDescent="0.2"/>
    <row r="876" s="53" customFormat="1" ht="12.75" x14ac:dyDescent="0.2"/>
    <row r="877" s="53" customFormat="1" ht="12.75" x14ac:dyDescent="0.2"/>
    <row r="878" s="53" customFormat="1" ht="12.75" x14ac:dyDescent="0.2"/>
    <row r="879" s="53" customFormat="1" ht="12.75" x14ac:dyDescent="0.2"/>
    <row r="880" s="53" customFormat="1" ht="12.75" x14ac:dyDescent="0.2"/>
    <row r="881" s="53" customFormat="1" ht="12.75" x14ac:dyDescent="0.2"/>
    <row r="882" s="53" customFormat="1" ht="12.75" x14ac:dyDescent="0.2"/>
    <row r="883" s="53" customFormat="1" ht="12.75" x14ac:dyDescent="0.2"/>
    <row r="884" s="53" customFormat="1" ht="12.75" x14ac:dyDescent="0.2"/>
    <row r="885" s="53" customFormat="1" ht="12.75" x14ac:dyDescent="0.2"/>
    <row r="886" s="53" customFormat="1" ht="12.75" x14ac:dyDescent="0.2"/>
    <row r="887" s="53" customFormat="1" ht="12.75" x14ac:dyDescent="0.2"/>
    <row r="888" s="53" customFormat="1" ht="12.75" x14ac:dyDescent="0.2"/>
    <row r="889" s="53" customFormat="1" ht="12.75" x14ac:dyDescent="0.2"/>
    <row r="890" s="53" customFormat="1" ht="12.75" x14ac:dyDescent="0.2"/>
    <row r="891" s="53" customFormat="1" ht="12.75" x14ac:dyDescent="0.2"/>
    <row r="892" s="53" customFormat="1" ht="12.75" x14ac:dyDescent="0.2"/>
    <row r="893" s="53" customFormat="1" ht="12.75" x14ac:dyDescent="0.2"/>
    <row r="894" s="53" customFormat="1" ht="12.75" x14ac:dyDescent="0.2"/>
    <row r="895" s="53" customFormat="1" ht="12.75" x14ac:dyDescent="0.2"/>
    <row r="896" s="53" customFormat="1" ht="12.75" x14ac:dyDescent="0.2"/>
    <row r="897" s="53" customFormat="1" ht="12.75" x14ac:dyDescent="0.2"/>
    <row r="898" s="53" customFormat="1" ht="12.75" x14ac:dyDescent="0.2"/>
    <row r="899" s="53" customFormat="1" ht="12.75" x14ac:dyDescent="0.2"/>
    <row r="900" s="53" customFormat="1" ht="12.75" x14ac:dyDescent="0.2"/>
    <row r="901" s="53" customFormat="1" ht="12.75" x14ac:dyDescent="0.2"/>
    <row r="902" s="53" customFormat="1" ht="12.75" x14ac:dyDescent="0.2"/>
    <row r="903" s="53" customFormat="1" ht="12.75" x14ac:dyDescent="0.2"/>
    <row r="904" s="53" customFormat="1" ht="12.75" x14ac:dyDescent="0.2"/>
    <row r="905" s="53" customFormat="1" ht="12.75" x14ac:dyDescent="0.2"/>
    <row r="906" s="53" customFormat="1" ht="12.75" x14ac:dyDescent="0.2"/>
    <row r="907" s="53" customFormat="1" ht="12.75" x14ac:dyDescent="0.2"/>
    <row r="908" s="53" customFormat="1" ht="12.75" x14ac:dyDescent="0.2"/>
    <row r="909" s="53" customFormat="1" ht="12.75" x14ac:dyDescent="0.2"/>
    <row r="910" s="53" customFormat="1" ht="12.75" x14ac:dyDescent="0.2"/>
    <row r="911" s="53" customFormat="1" ht="12.75" x14ac:dyDescent="0.2"/>
    <row r="912" s="53" customFormat="1" ht="12.75" x14ac:dyDescent="0.2"/>
    <row r="913" s="53" customFormat="1" ht="12.75" x14ac:dyDescent="0.2"/>
    <row r="914" s="53" customFormat="1" ht="12.75" x14ac:dyDescent="0.2"/>
    <row r="915" s="53" customFormat="1" ht="12.75" x14ac:dyDescent="0.2"/>
    <row r="916" s="53" customFormat="1" ht="12.75" x14ac:dyDescent="0.2"/>
    <row r="917" s="53" customFormat="1" ht="12.75" x14ac:dyDescent="0.2"/>
    <row r="918" s="53" customFormat="1" ht="12.75" x14ac:dyDescent="0.2"/>
    <row r="919" s="53" customFormat="1" ht="12.75" x14ac:dyDescent="0.2"/>
    <row r="920" s="53" customFormat="1" ht="12.75" x14ac:dyDescent="0.2"/>
    <row r="921" s="53" customFormat="1" ht="12.75" x14ac:dyDescent="0.2"/>
  </sheetData>
  <mergeCells count="6">
    <mergeCell ref="A58:G58"/>
    <mergeCell ref="E4:G4"/>
    <mergeCell ref="A2:G2"/>
    <mergeCell ref="A4:A5"/>
    <mergeCell ref="B4:B5"/>
    <mergeCell ref="C4:D4"/>
  </mergeCells>
  <phoneticPr fontId="2" type="noConversion"/>
  <printOptions horizontalCentered="1" verticalCentered="1"/>
  <pageMargins left="0.15748031496062992" right="0.15748031496062992" top="0.78740157480314965" bottom="0.78740157480314965" header="0" footer="0"/>
  <pageSetup orientation="portrait" verticalDpi="0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published="0">
    <tabColor rgb="FFD9EFFF"/>
  </sheetPr>
  <dimension ref="A1:H122"/>
  <sheetViews>
    <sheetView showGridLines="0" topLeftCell="A106" zoomScale="150" workbookViewId="0">
      <selection activeCell="A60" sqref="A60"/>
    </sheetView>
  </sheetViews>
  <sheetFormatPr baseColWidth="10" defaultColWidth="11.42578125" defaultRowHeight="12.75" x14ac:dyDescent="0.25"/>
  <cols>
    <col min="1" max="1" width="7.7109375" style="45" customWidth="1"/>
    <col min="2" max="2" width="41" style="45" customWidth="1"/>
    <col min="3" max="4" width="8.42578125" style="45" customWidth="1"/>
    <col min="5" max="5" width="5.28515625" style="45" bestFit="1" customWidth="1"/>
    <col min="6" max="7" width="8.28515625" style="45" customWidth="1"/>
    <col min="8" max="8" width="5.28515625" style="45" customWidth="1"/>
    <col min="9" max="16384" width="11.42578125" style="45"/>
  </cols>
  <sheetData>
    <row r="1" spans="1:8" ht="15" customHeight="1" x14ac:dyDescent="0.25">
      <c r="A1" s="122" t="s">
        <v>98</v>
      </c>
      <c r="B1" s="122"/>
      <c r="C1" s="122"/>
      <c r="D1" s="122"/>
      <c r="E1" s="122"/>
    </row>
    <row r="2" spans="1:8" ht="13.5" x14ac:dyDescent="0.25">
      <c r="A2" s="287" t="s">
        <v>81</v>
      </c>
      <c r="B2" s="287"/>
      <c r="C2" s="287"/>
      <c r="D2" s="287"/>
      <c r="E2" s="287"/>
    </row>
    <row r="3" spans="1:8" ht="4.3499999999999996" customHeight="1" x14ac:dyDescent="0.25">
      <c r="A3" s="59"/>
      <c r="B3" s="59"/>
      <c r="C3" s="59"/>
      <c r="D3" s="59"/>
      <c r="E3" s="59"/>
    </row>
    <row r="4" spans="1:8" ht="12" customHeight="1" x14ac:dyDescent="0.25">
      <c r="A4" s="293" t="s">
        <v>46</v>
      </c>
      <c r="B4" s="293" t="s">
        <v>14</v>
      </c>
      <c r="C4" s="291" t="s">
        <v>542</v>
      </c>
      <c r="D4" s="292"/>
      <c r="E4" s="232" t="s">
        <v>47</v>
      </c>
      <c r="F4" s="291" t="s">
        <v>543</v>
      </c>
      <c r="G4" s="292"/>
      <c r="H4" s="210" t="s">
        <v>47</v>
      </c>
    </row>
    <row r="5" spans="1:8" x14ac:dyDescent="0.25">
      <c r="A5" s="294"/>
      <c r="B5" s="294"/>
      <c r="C5" s="208">
        <v>2019</v>
      </c>
      <c r="D5" s="208" t="s">
        <v>87</v>
      </c>
      <c r="E5" s="211" t="s">
        <v>48</v>
      </c>
      <c r="F5" s="208">
        <v>2019</v>
      </c>
      <c r="G5" s="208" t="s">
        <v>87</v>
      </c>
      <c r="H5" s="211" t="s">
        <v>48</v>
      </c>
    </row>
    <row r="6" spans="1:8" ht="3.95" customHeight="1" x14ac:dyDescent="0.25">
      <c r="A6" s="181"/>
      <c r="B6" s="181"/>
      <c r="C6" s="90"/>
      <c r="D6" s="90"/>
      <c r="E6" s="181"/>
      <c r="F6" s="90"/>
      <c r="G6" s="90"/>
      <c r="H6" s="181"/>
    </row>
    <row r="7" spans="1:8" ht="11.1" customHeight="1" x14ac:dyDescent="0.25">
      <c r="A7" s="146" t="s">
        <v>86</v>
      </c>
      <c r="B7" s="143" t="s">
        <v>612</v>
      </c>
      <c r="C7" s="142">
        <v>310137.35974699893</v>
      </c>
      <c r="D7" s="142">
        <v>407891.25567599986</v>
      </c>
      <c r="E7" s="149">
        <v>31.519548631208359</v>
      </c>
      <c r="F7" s="142">
        <v>542.75316299999997</v>
      </c>
      <c r="G7" s="142">
        <v>1067.1007899999997</v>
      </c>
      <c r="H7" s="149">
        <v>96.608856980534966</v>
      </c>
    </row>
    <row r="8" spans="1:8" ht="11.1" customHeight="1" x14ac:dyDescent="0.25">
      <c r="A8" s="146" t="s">
        <v>104</v>
      </c>
      <c r="B8" s="143" t="s">
        <v>625</v>
      </c>
      <c r="C8" s="142">
        <v>80072.09964800009</v>
      </c>
      <c r="D8" s="142">
        <v>116320.7203470001</v>
      </c>
      <c r="E8" s="149">
        <v>45.269976506611265</v>
      </c>
      <c r="F8" s="142">
        <v>31599.437797999995</v>
      </c>
      <c r="G8" s="142">
        <v>50603.217208000024</v>
      </c>
      <c r="H8" s="149">
        <v>60.13961239273322</v>
      </c>
    </row>
    <row r="9" spans="1:8" ht="11.1" customHeight="1" x14ac:dyDescent="0.25">
      <c r="A9" s="146" t="s">
        <v>20</v>
      </c>
      <c r="B9" s="143" t="s">
        <v>614</v>
      </c>
      <c r="C9" s="142">
        <v>170744.21784200211</v>
      </c>
      <c r="D9" s="142">
        <v>158059.74793600111</v>
      </c>
      <c r="E9" s="149">
        <v>-7.4289308688265887</v>
      </c>
      <c r="F9" s="142">
        <v>33683.651983999967</v>
      </c>
      <c r="G9" s="142">
        <v>35584.430433000009</v>
      </c>
      <c r="H9" s="149">
        <v>5.6430295916337414</v>
      </c>
    </row>
    <row r="10" spans="1:8" ht="11.1" customHeight="1" x14ac:dyDescent="0.25">
      <c r="A10" s="146" t="s">
        <v>21</v>
      </c>
      <c r="B10" s="143" t="s">
        <v>615</v>
      </c>
      <c r="C10" s="142">
        <v>205916.70098199966</v>
      </c>
      <c r="D10" s="142">
        <v>203951.78328200013</v>
      </c>
      <c r="E10" s="149">
        <v>-0.95422939986363753</v>
      </c>
      <c r="F10" s="142">
        <v>31204.557929999984</v>
      </c>
      <c r="G10" s="142">
        <v>31228.672241999968</v>
      </c>
      <c r="H10" s="149">
        <v>7.7278172163430803E-2</v>
      </c>
    </row>
    <row r="11" spans="1:8" ht="11.1" customHeight="1" x14ac:dyDescent="0.25">
      <c r="A11" s="146" t="s">
        <v>23</v>
      </c>
      <c r="B11" s="147" t="s">
        <v>616</v>
      </c>
      <c r="C11" s="142">
        <v>101836.92088800018</v>
      </c>
      <c r="D11" s="142">
        <v>91832.291463999951</v>
      </c>
      <c r="E11" s="149">
        <v>-9.8241672438263095</v>
      </c>
      <c r="F11" s="142">
        <v>17295.265313999993</v>
      </c>
      <c r="G11" s="142">
        <v>16713.88741499999</v>
      </c>
      <c r="H11" s="149">
        <v>-3.3614858658999269</v>
      </c>
    </row>
    <row r="12" spans="1:8" ht="11.1" customHeight="1" x14ac:dyDescent="0.25">
      <c r="A12" s="146" t="s">
        <v>22</v>
      </c>
      <c r="B12" s="143" t="s">
        <v>617</v>
      </c>
      <c r="C12" s="142">
        <v>139466.52943300019</v>
      </c>
      <c r="D12" s="142">
        <v>187286.32758700073</v>
      </c>
      <c r="E12" s="149">
        <v>34.28765191792715</v>
      </c>
      <c r="F12" s="142">
        <v>1534.6252690000001</v>
      </c>
      <c r="G12" s="142">
        <v>1250.0802769999998</v>
      </c>
      <c r="H12" s="149">
        <v>-18.541659501372397</v>
      </c>
    </row>
    <row r="13" spans="1:8" ht="11.1" customHeight="1" x14ac:dyDescent="0.25">
      <c r="A13" s="146" t="s">
        <v>103</v>
      </c>
      <c r="B13" s="143" t="s">
        <v>618</v>
      </c>
      <c r="C13" s="142">
        <v>100068.80220000003</v>
      </c>
      <c r="D13" s="142">
        <v>146550.92227900014</v>
      </c>
      <c r="E13" s="149">
        <v>46.450161346090432</v>
      </c>
      <c r="F13" s="142">
        <v>840.26800000000003</v>
      </c>
      <c r="G13" s="142">
        <v>730.56220000000019</v>
      </c>
      <c r="H13" s="149">
        <v>-13.056048784435426</v>
      </c>
    </row>
    <row r="14" spans="1:8" ht="11.1" customHeight="1" x14ac:dyDescent="0.25">
      <c r="A14" s="146" t="s">
        <v>24</v>
      </c>
      <c r="B14" s="147" t="s">
        <v>619</v>
      </c>
      <c r="C14" s="142">
        <v>187123.18007099966</v>
      </c>
      <c r="D14" s="142">
        <v>177425.22725999897</v>
      </c>
      <c r="E14" s="149">
        <v>-5.1826571177985725</v>
      </c>
      <c r="F14" s="142">
        <v>16403.459750000002</v>
      </c>
      <c r="G14" s="142">
        <v>16834.790400000009</v>
      </c>
      <c r="H14" s="149">
        <v>2.6295102165871276</v>
      </c>
    </row>
    <row r="15" spans="1:8" ht="11.1" customHeight="1" x14ac:dyDescent="0.25">
      <c r="A15" s="146" t="s">
        <v>50</v>
      </c>
      <c r="B15" s="143" t="s">
        <v>620</v>
      </c>
      <c r="C15" s="142">
        <v>155224.77917499995</v>
      </c>
      <c r="D15" s="142">
        <v>118019.08874400001</v>
      </c>
      <c r="E15" s="149">
        <v>-23.968911812111106</v>
      </c>
      <c r="F15" s="142">
        <v>9763.3454839999995</v>
      </c>
      <c r="G15" s="142">
        <v>9562.1162430000004</v>
      </c>
      <c r="H15" s="149">
        <v>-2.06106852748138</v>
      </c>
    </row>
    <row r="16" spans="1:8" ht="11.1" customHeight="1" x14ac:dyDescent="0.25">
      <c r="A16" s="146" t="s">
        <v>105</v>
      </c>
      <c r="B16" s="143" t="s">
        <v>621</v>
      </c>
      <c r="C16" s="142">
        <v>47899.781844999961</v>
      </c>
      <c r="D16" s="142">
        <v>41537.09331599994</v>
      </c>
      <c r="E16" s="149">
        <v>-13.283335088224813</v>
      </c>
      <c r="F16" s="142">
        <v>4613.5773550000004</v>
      </c>
      <c r="G16" s="142">
        <v>4793.3806189999996</v>
      </c>
      <c r="H16" s="149">
        <v>3.8972634501323711</v>
      </c>
    </row>
    <row r="17" spans="1:8" ht="11.1" customHeight="1" x14ac:dyDescent="0.25">
      <c r="A17" s="146" t="s">
        <v>84</v>
      </c>
      <c r="B17" s="143" t="s">
        <v>622</v>
      </c>
      <c r="C17" s="142">
        <v>42512.152726000022</v>
      </c>
      <c r="D17" s="142">
        <v>64828.225852999945</v>
      </c>
      <c r="E17" s="149">
        <v>52.493397054794698</v>
      </c>
      <c r="F17" s="142">
        <v>117.64060600000001</v>
      </c>
      <c r="G17" s="142">
        <v>293.68517500000002</v>
      </c>
      <c r="H17" s="149">
        <v>149.64609158847756</v>
      </c>
    </row>
    <row r="18" spans="1:8" ht="11.1" customHeight="1" x14ac:dyDescent="0.25">
      <c r="A18" s="146" t="s">
        <v>100</v>
      </c>
      <c r="B18" s="143" t="s">
        <v>623</v>
      </c>
      <c r="C18" s="142">
        <v>40144.147477000006</v>
      </c>
      <c r="D18" s="142">
        <v>41547.454160999994</v>
      </c>
      <c r="E18" s="149">
        <v>3.4956694118463805</v>
      </c>
      <c r="F18" s="142">
        <v>4397.0060080000012</v>
      </c>
      <c r="G18" s="142">
        <v>4241.7135089999992</v>
      </c>
      <c r="H18" s="149">
        <v>-3.5317781853711261</v>
      </c>
    </row>
    <row r="19" spans="1:8" ht="11.1" customHeight="1" x14ac:dyDescent="0.25">
      <c r="A19" s="146" t="s">
        <v>129</v>
      </c>
      <c r="B19" s="143" t="s">
        <v>626</v>
      </c>
      <c r="C19" s="142">
        <v>22857.130184000012</v>
      </c>
      <c r="D19" s="142">
        <v>26061.594163000002</v>
      </c>
      <c r="E19" s="149">
        <v>14.01953768125761</v>
      </c>
      <c r="F19" s="142">
        <v>1732.2060729999998</v>
      </c>
      <c r="G19" s="142">
        <v>3560.9138820000003</v>
      </c>
      <c r="H19" s="149">
        <v>105.57103092433277</v>
      </c>
    </row>
    <row r="20" spans="1:8" ht="11.1" customHeight="1" x14ac:dyDescent="0.25">
      <c r="A20" s="146" t="s">
        <v>126</v>
      </c>
      <c r="B20" s="143" t="s">
        <v>627</v>
      </c>
      <c r="C20" s="142">
        <v>24615.054390000008</v>
      </c>
      <c r="D20" s="142">
        <v>26682.68943299997</v>
      </c>
      <c r="E20" s="149">
        <v>8.3998800499906601</v>
      </c>
      <c r="F20" s="142">
        <v>3139.08932</v>
      </c>
      <c r="G20" s="142">
        <v>3727.8811019999998</v>
      </c>
      <c r="H20" s="149">
        <v>18.756770578289881</v>
      </c>
    </row>
    <row r="21" spans="1:8" ht="11.1" customHeight="1" x14ac:dyDescent="0.25">
      <c r="A21" s="146" t="s">
        <v>130</v>
      </c>
      <c r="B21" s="143" t="s">
        <v>628</v>
      </c>
      <c r="C21" s="142">
        <v>27393.679165000016</v>
      </c>
      <c r="D21" s="142">
        <v>30573.461736999991</v>
      </c>
      <c r="E21" s="149">
        <v>11.607723638899436</v>
      </c>
      <c r="F21" s="142">
        <v>4662.7120159999995</v>
      </c>
      <c r="G21" s="142">
        <v>5448.5486459999993</v>
      </c>
      <c r="H21" s="149">
        <v>16.85363855420232</v>
      </c>
    </row>
    <row r="22" spans="1:8" ht="11.1" customHeight="1" x14ac:dyDescent="0.25">
      <c r="A22" s="146" t="s">
        <v>131</v>
      </c>
      <c r="B22" s="147" t="s">
        <v>629</v>
      </c>
      <c r="C22" s="142">
        <v>118965.4</v>
      </c>
      <c r="D22" s="142">
        <v>93211.545000000013</v>
      </c>
      <c r="E22" s="149">
        <v>-21.648189305461905</v>
      </c>
      <c r="F22" s="142">
        <v>16677.170999999998</v>
      </c>
      <c r="G22" s="142">
        <v>21281.621999999999</v>
      </c>
      <c r="H22" s="149">
        <v>27.60930495945626</v>
      </c>
    </row>
    <row r="23" spans="1:8" x14ac:dyDescent="0.25">
      <c r="A23" s="146" t="s">
        <v>133</v>
      </c>
      <c r="B23" s="147" t="s">
        <v>662</v>
      </c>
      <c r="C23" s="142">
        <v>16933.298235999995</v>
      </c>
      <c r="D23" s="142">
        <v>36790.449197000009</v>
      </c>
      <c r="E23" s="149">
        <v>117.26688258985449</v>
      </c>
      <c r="F23" s="142">
        <v>2781.2062500000002</v>
      </c>
      <c r="G23" s="142">
        <v>6977.4944369999948</v>
      </c>
      <c r="H23" s="149">
        <v>150.88015090574439</v>
      </c>
    </row>
    <row r="24" spans="1:8" ht="11.1" customHeight="1" x14ac:dyDescent="0.25">
      <c r="A24" s="146" t="s">
        <v>132</v>
      </c>
      <c r="B24" s="143" t="s">
        <v>630</v>
      </c>
      <c r="C24" s="142">
        <v>41860.695840000037</v>
      </c>
      <c r="D24" s="142">
        <v>41057.786461999989</v>
      </c>
      <c r="E24" s="149">
        <v>-1.9180507201049135</v>
      </c>
      <c r="F24" s="142">
        <v>5735.4009429999996</v>
      </c>
      <c r="G24" s="142">
        <v>6454.608229999998</v>
      </c>
      <c r="H24" s="149">
        <v>12.539790925650696</v>
      </c>
    </row>
    <row r="25" spans="1:8" ht="11.1" customHeight="1" x14ac:dyDescent="0.25">
      <c r="A25" s="146" t="s">
        <v>125</v>
      </c>
      <c r="B25" s="147" t="s">
        <v>631</v>
      </c>
      <c r="C25" s="142">
        <v>40187.141319000053</v>
      </c>
      <c r="D25" s="142">
        <v>36544.113588000029</v>
      </c>
      <c r="E25" s="149">
        <v>-9.0651576883316149</v>
      </c>
      <c r="F25" s="142">
        <v>1.471546</v>
      </c>
      <c r="G25" s="142">
        <v>2.8960390000000005</v>
      </c>
      <c r="H25" s="149">
        <v>96.802478481814404</v>
      </c>
    </row>
    <row r="26" spans="1:8" ht="11.1" customHeight="1" x14ac:dyDescent="0.25">
      <c r="A26" s="146" t="s">
        <v>139</v>
      </c>
      <c r="B26" s="147" t="s">
        <v>632</v>
      </c>
      <c r="C26" s="142">
        <v>165764.61261399998</v>
      </c>
      <c r="D26" s="142">
        <v>167519.43835099999</v>
      </c>
      <c r="E26" s="149">
        <v>1.0586250643774608</v>
      </c>
      <c r="F26" s="142">
        <v>46527.128755999984</v>
      </c>
      <c r="G26" s="142">
        <v>38594.615879000004</v>
      </c>
      <c r="H26" s="149">
        <v>-17.049220721528037</v>
      </c>
    </row>
    <row r="27" spans="1:8" ht="11.1" customHeight="1" x14ac:dyDescent="0.25">
      <c r="A27" s="146" t="s">
        <v>127</v>
      </c>
      <c r="B27" s="143" t="s">
        <v>633</v>
      </c>
      <c r="C27" s="142">
        <v>18858.226501000001</v>
      </c>
      <c r="D27" s="142">
        <v>23312.058954999997</v>
      </c>
      <c r="E27" s="149">
        <v>23.617451268621803</v>
      </c>
      <c r="F27" s="142">
        <v>2192.6180199999999</v>
      </c>
      <c r="G27" s="142">
        <v>2583.8134110000001</v>
      </c>
      <c r="H27" s="149">
        <v>17.841474777261944</v>
      </c>
    </row>
    <row r="28" spans="1:8" ht="11.1" customHeight="1" x14ac:dyDescent="0.25">
      <c r="A28" s="146" t="s">
        <v>134</v>
      </c>
      <c r="B28" s="143" t="s">
        <v>634</v>
      </c>
      <c r="C28" s="142">
        <v>27989.244622999988</v>
      </c>
      <c r="D28" s="142">
        <v>24456.728508000015</v>
      </c>
      <c r="E28" s="149">
        <v>-12.620976959475172</v>
      </c>
      <c r="F28" s="142">
        <v>4222.3873880000001</v>
      </c>
      <c r="G28" s="142">
        <v>4327.7443160000003</v>
      </c>
      <c r="H28" s="149">
        <v>2.4951980554750675</v>
      </c>
    </row>
    <row r="29" spans="1:8" ht="11.1" customHeight="1" x14ac:dyDescent="0.25">
      <c r="A29" s="146" t="s">
        <v>135</v>
      </c>
      <c r="B29" s="143" t="s">
        <v>635</v>
      </c>
      <c r="C29" s="142">
        <v>59394.3919639999</v>
      </c>
      <c r="D29" s="142">
        <v>42398.954474999984</v>
      </c>
      <c r="E29" s="149">
        <v>-28.614549163667135</v>
      </c>
      <c r="F29" s="142">
        <v>4550.998576</v>
      </c>
      <c r="G29" s="142">
        <v>6845.2184000000016</v>
      </c>
      <c r="H29" s="149">
        <v>50.411350073777768</v>
      </c>
    </row>
    <row r="30" spans="1:8" ht="11.1" customHeight="1" x14ac:dyDescent="0.25">
      <c r="A30" s="146" t="s">
        <v>136</v>
      </c>
      <c r="B30" s="143" t="s">
        <v>636</v>
      </c>
      <c r="C30" s="142">
        <v>29018.739706999972</v>
      </c>
      <c r="D30" s="142">
        <v>28457.939354000013</v>
      </c>
      <c r="E30" s="149">
        <v>-1.9325455159745708</v>
      </c>
      <c r="F30" s="142">
        <v>2960.5973949999998</v>
      </c>
      <c r="G30" s="142">
        <v>3904.2272429999989</v>
      </c>
      <c r="H30" s="149">
        <v>31.872954073176139</v>
      </c>
    </row>
    <row r="31" spans="1:8" ht="11.1" customHeight="1" x14ac:dyDescent="0.25">
      <c r="A31" s="146" t="s">
        <v>128</v>
      </c>
      <c r="B31" s="143" t="s">
        <v>637</v>
      </c>
      <c r="C31" s="142">
        <v>33607.252723999984</v>
      </c>
      <c r="D31" s="142">
        <v>42587.860464999969</v>
      </c>
      <c r="E31" s="149">
        <v>26.722231105152659</v>
      </c>
      <c r="F31" s="142">
        <v>92.497000000000014</v>
      </c>
      <c r="G31" s="142">
        <v>22.96</v>
      </c>
      <c r="H31" s="149">
        <v>-75.1775733267025</v>
      </c>
    </row>
    <row r="32" spans="1:8" ht="11.1" customHeight="1" x14ac:dyDescent="0.25">
      <c r="A32" s="146" t="s">
        <v>142</v>
      </c>
      <c r="B32" s="143" t="s">
        <v>638</v>
      </c>
      <c r="C32" s="142">
        <v>14402.307754999998</v>
      </c>
      <c r="D32" s="142">
        <v>20960.049568000009</v>
      </c>
      <c r="E32" s="149">
        <v>45.532576615878682</v>
      </c>
      <c r="F32" s="142">
        <v>2893.4576910000001</v>
      </c>
      <c r="G32" s="142">
        <v>5004.4221719999987</v>
      </c>
      <c r="H32" s="149">
        <v>72.95646615349105</v>
      </c>
    </row>
    <row r="33" spans="1:8" ht="11.1" customHeight="1" x14ac:dyDescent="0.25">
      <c r="A33" s="146" t="s">
        <v>145</v>
      </c>
      <c r="B33" s="143" t="s">
        <v>639</v>
      </c>
      <c r="C33" s="142">
        <v>50989.364999999991</v>
      </c>
      <c r="D33" s="142">
        <v>60249.39899999999</v>
      </c>
      <c r="E33" s="149">
        <v>18.160716455284366</v>
      </c>
      <c r="F33" s="142">
        <v>6743.41</v>
      </c>
      <c r="G33" s="142">
        <v>15725.594000000001</v>
      </c>
      <c r="H33" s="149">
        <v>133.19943470736618</v>
      </c>
    </row>
    <row r="34" spans="1:8" x14ac:dyDescent="0.25">
      <c r="A34" s="146" t="s">
        <v>137</v>
      </c>
      <c r="B34" s="147" t="s">
        <v>640</v>
      </c>
      <c r="C34" s="142">
        <v>15056.131989000001</v>
      </c>
      <c r="D34" s="142">
        <v>15179.481827000001</v>
      </c>
      <c r="E34" s="149">
        <v>0.81926644964402939</v>
      </c>
      <c r="F34" s="142">
        <v>1222.5900079999999</v>
      </c>
      <c r="G34" s="142">
        <v>1086.4263150000002</v>
      </c>
      <c r="H34" s="149">
        <v>-11.137314398859354</v>
      </c>
    </row>
    <row r="35" spans="1:8" ht="12.95" customHeight="1" x14ac:dyDescent="0.25">
      <c r="A35" s="146" t="s">
        <v>102</v>
      </c>
      <c r="B35" s="147" t="s">
        <v>624</v>
      </c>
      <c r="C35" s="142">
        <v>67115.190324999989</v>
      </c>
      <c r="D35" s="142">
        <v>66981.153753000006</v>
      </c>
      <c r="E35" s="149">
        <v>-0.19971122982878065</v>
      </c>
      <c r="F35" s="142">
        <v>8573.6970000000001</v>
      </c>
      <c r="G35" s="142">
        <v>4838.8756630000007</v>
      </c>
      <c r="H35" s="149">
        <v>-43.561387077243332</v>
      </c>
    </row>
    <row r="36" spans="1:8" ht="11.1" customHeight="1" x14ac:dyDescent="0.25">
      <c r="A36" s="146" t="s">
        <v>138</v>
      </c>
      <c r="B36" s="143" t="s">
        <v>641</v>
      </c>
      <c r="C36" s="142">
        <v>4151.2826099999993</v>
      </c>
      <c r="D36" s="142">
        <v>5866.2456960000027</v>
      </c>
      <c r="E36" s="149">
        <v>41.311643824702251</v>
      </c>
      <c r="F36" s="142">
        <v>438.42595999999998</v>
      </c>
      <c r="G36" s="142">
        <v>549.47050000000002</v>
      </c>
      <c r="H36" s="149">
        <v>25.328002931213291</v>
      </c>
    </row>
    <row r="37" spans="1:8" ht="11.1" customHeight="1" x14ac:dyDescent="0.25">
      <c r="A37" s="146" t="s">
        <v>140</v>
      </c>
      <c r="B37" s="147" t="s">
        <v>642</v>
      </c>
      <c r="C37" s="142">
        <v>30758.526469000004</v>
      </c>
      <c r="D37" s="142">
        <v>43910.894577999999</v>
      </c>
      <c r="E37" s="149">
        <v>42.760072145379311</v>
      </c>
      <c r="F37" s="142">
        <v>2059.8167039999998</v>
      </c>
      <c r="G37" s="142">
        <v>5051.817176999999</v>
      </c>
      <c r="H37" s="149">
        <v>145.25566605949805</v>
      </c>
    </row>
    <row r="38" spans="1:8" ht="11.1" customHeight="1" x14ac:dyDescent="0.25">
      <c r="A38" s="146" t="s">
        <v>49</v>
      </c>
      <c r="B38" s="143" t="s">
        <v>643</v>
      </c>
      <c r="C38" s="142">
        <v>30315.283403000001</v>
      </c>
      <c r="D38" s="142">
        <v>44582.904420999999</v>
      </c>
      <c r="E38" s="149">
        <v>47.064118874732586</v>
      </c>
      <c r="F38" s="142">
        <v>157.25</v>
      </c>
      <c r="G38" s="142">
        <v>200.746713</v>
      </c>
      <c r="H38" s="149">
        <v>27.660866772655002</v>
      </c>
    </row>
    <row r="39" spans="1:8" ht="11.1" customHeight="1" x14ac:dyDescent="0.25">
      <c r="A39" s="146" t="s">
        <v>147</v>
      </c>
      <c r="B39" s="143" t="s">
        <v>644</v>
      </c>
      <c r="C39" s="142">
        <v>22565.948083000039</v>
      </c>
      <c r="D39" s="142">
        <v>22900.315087000054</v>
      </c>
      <c r="E39" s="149">
        <v>1.4817325767575884</v>
      </c>
      <c r="F39" s="142">
        <v>2413.5604980000012</v>
      </c>
      <c r="G39" s="142">
        <v>3644.0471149999998</v>
      </c>
      <c r="H39" s="149">
        <v>50.982215611319546</v>
      </c>
    </row>
    <row r="40" spans="1:8" ht="11.1" customHeight="1" x14ac:dyDescent="0.25">
      <c r="A40" s="146" t="s">
        <v>156</v>
      </c>
      <c r="B40" s="143" t="s">
        <v>645</v>
      </c>
      <c r="C40" s="142">
        <v>7917.2067239999997</v>
      </c>
      <c r="D40" s="142">
        <v>8237.5229449999988</v>
      </c>
      <c r="E40" s="149">
        <v>4.0458236366242906</v>
      </c>
      <c r="F40" s="142">
        <v>2004.0542860000003</v>
      </c>
      <c r="G40" s="142">
        <v>1763.6198980000004</v>
      </c>
      <c r="H40" s="149">
        <v>-11.997398956686734</v>
      </c>
    </row>
    <row r="41" spans="1:8" ht="11.1" customHeight="1" x14ac:dyDescent="0.25">
      <c r="A41" s="146" t="s">
        <v>143</v>
      </c>
      <c r="B41" s="147" t="s">
        <v>646</v>
      </c>
      <c r="C41" s="142">
        <v>2534.1043829999999</v>
      </c>
      <c r="D41" s="142">
        <v>1923.6631549999995</v>
      </c>
      <c r="E41" s="149">
        <v>-24.089032484026152</v>
      </c>
      <c r="F41" s="142">
        <v>107.37299999999999</v>
      </c>
      <c r="G41" s="142">
        <v>235.77133999999998</v>
      </c>
      <c r="H41" s="149">
        <v>119.58158941260839</v>
      </c>
    </row>
    <row r="42" spans="1:8" ht="11.1" customHeight="1" x14ac:dyDescent="0.25">
      <c r="A42" s="146" t="s">
        <v>141</v>
      </c>
      <c r="B42" s="143" t="s">
        <v>647</v>
      </c>
      <c r="C42" s="142">
        <v>7892.5594830000009</v>
      </c>
      <c r="D42" s="142">
        <v>6412.9801630000002</v>
      </c>
      <c r="E42" s="149">
        <v>-18.746508318206622</v>
      </c>
      <c r="F42" s="142">
        <v>1384.1221</v>
      </c>
      <c r="G42" s="142">
        <v>1217.2745200000002</v>
      </c>
      <c r="H42" s="149">
        <v>-12.054397513051763</v>
      </c>
    </row>
    <row r="43" spans="1:8" ht="11.1" customHeight="1" x14ac:dyDescent="0.25">
      <c r="A43" s="146" t="s">
        <v>144</v>
      </c>
      <c r="B43" s="147" t="s">
        <v>648</v>
      </c>
      <c r="C43" s="142">
        <v>17019.766102000005</v>
      </c>
      <c r="D43" s="142">
        <v>15283.215269000011</v>
      </c>
      <c r="E43" s="149">
        <v>-10.203141586040543</v>
      </c>
      <c r="F43" s="142">
        <v>1617.9977969999995</v>
      </c>
      <c r="G43" s="142">
        <v>1913.3158690000002</v>
      </c>
      <c r="H43" s="149">
        <v>18.252068856185268</v>
      </c>
    </row>
    <row r="44" spans="1:8" ht="11.1" customHeight="1" x14ac:dyDescent="0.25">
      <c r="A44" s="146" t="s">
        <v>146</v>
      </c>
      <c r="B44" s="147" t="s">
        <v>649</v>
      </c>
      <c r="C44" s="142">
        <v>4139.3691760000002</v>
      </c>
      <c r="D44" s="142">
        <v>4834.7822459999988</v>
      </c>
      <c r="E44" s="149">
        <v>16.799977011762877</v>
      </c>
      <c r="F44" s="142">
        <v>337.26100000000002</v>
      </c>
      <c r="G44" s="142">
        <v>608.24748900000009</v>
      </c>
      <c r="H44" s="149">
        <v>80.34919216867651</v>
      </c>
    </row>
    <row r="45" spans="1:8" ht="11.1" customHeight="1" x14ac:dyDescent="0.25">
      <c r="A45" s="146" t="s">
        <v>149</v>
      </c>
      <c r="B45" s="143" t="s">
        <v>650</v>
      </c>
      <c r="C45" s="142">
        <v>18696.700000000004</v>
      </c>
      <c r="D45" s="142">
        <v>21233.399336000002</v>
      </c>
      <c r="E45" s="149">
        <v>13.567631378799462</v>
      </c>
      <c r="F45" s="142">
        <v>2421</v>
      </c>
      <c r="G45" s="142">
        <v>4063.1993360000001</v>
      </c>
      <c r="H45" s="149">
        <v>67.831447170590664</v>
      </c>
    </row>
    <row r="46" spans="1:8" ht="11.1" customHeight="1" x14ac:dyDescent="0.25">
      <c r="A46" s="146" t="s">
        <v>148</v>
      </c>
      <c r="B46" s="143" t="s">
        <v>651</v>
      </c>
      <c r="C46" s="142">
        <v>444.03179200000056</v>
      </c>
      <c r="D46" s="142">
        <v>431.14580900000038</v>
      </c>
      <c r="E46" s="149">
        <v>-2.9020406268567722</v>
      </c>
      <c r="F46" s="142">
        <v>44.169302999999999</v>
      </c>
      <c r="G46" s="142">
        <v>59.324099999999994</v>
      </c>
      <c r="H46" s="149">
        <v>34.310699899430141</v>
      </c>
    </row>
    <row r="47" spans="1:8" ht="11.1" customHeight="1" x14ac:dyDescent="0.25">
      <c r="A47" s="146" t="s">
        <v>152</v>
      </c>
      <c r="B47" s="147" t="s">
        <v>652</v>
      </c>
      <c r="C47" s="142">
        <v>7139.065671000003</v>
      </c>
      <c r="D47" s="142">
        <v>7605.5525299999981</v>
      </c>
      <c r="E47" s="149">
        <v>6.5342844637910735</v>
      </c>
      <c r="F47" s="142">
        <v>859.15573299999983</v>
      </c>
      <c r="G47" s="142">
        <v>1276.961708</v>
      </c>
      <c r="H47" s="149">
        <v>48.629830303419538</v>
      </c>
    </row>
    <row r="48" spans="1:8" ht="11.1" customHeight="1" x14ac:dyDescent="0.25">
      <c r="A48" s="146" t="s">
        <v>150</v>
      </c>
      <c r="B48" s="143" t="s">
        <v>653</v>
      </c>
      <c r="C48" s="142">
        <v>5669.9282360000016</v>
      </c>
      <c r="D48" s="142">
        <v>4969.9157019999975</v>
      </c>
      <c r="E48" s="149">
        <v>-12.346056331990651</v>
      </c>
      <c r="F48" s="142">
        <v>403.94907199999994</v>
      </c>
      <c r="G48" s="142">
        <v>441.337625</v>
      </c>
      <c r="H48" s="149">
        <v>9.2557591022266461</v>
      </c>
    </row>
    <row r="49" spans="1:8" ht="10.5" customHeight="1" x14ac:dyDescent="0.25">
      <c r="A49" s="146" t="s">
        <v>428</v>
      </c>
      <c r="B49" s="147" t="s">
        <v>654</v>
      </c>
      <c r="C49" s="142">
        <v>8966.3609149999993</v>
      </c>
      <c r="D49" s="142">
        <v>9746.7676200000005</v>
      </c>
      <c r="E49" s="149">
        <v>8.7037172872937099</v>
      </c>
      <c r="F49" s="142">
        <v>2680.662519</v>
      </c>
      <c r="G49" s="142">
        <v>4918.6940340000001</v>
      </c>
      <c r="H49" s="149">
        <v>83.487999669383228</v>
      </c>
    </row>
    <row r="50" spans="1:8" ht="11.1" customHeight="1" x14ac:dyDescent="0.25">
      <c r="A50" s="146" t="s">
        <v>157</v>
      </c>
      <c r="B50" s="147" t="s">
        <v>655</v>
      </c>
      <c r="C50" s="142">
        <v>5195.9647709999999</v>
      </c>
      <c r="D50" s="142">
        <v>9561.3567400000029</v>
      </c>
      <c r="E50" s="149">
        <v>84.015041698595908</v>
      </c>
      <c r="F50" s="142">
        <v>741.76533999999992</v>
      </c>
      <c r="G50" s="142">
        <v>1320.3375930000002</v>
      </c>
      <c r="H50" s="149">
        <v>77.999364731708852</v>
      </c>
    </row>
    <row r="51" spans="1:8" ht="11.1" customHeight="1" x14ac:dyDescent="0.25">
      <c r="A51" s="146" t="s">
        <v>151</v>
      </c>
      <c r="B51" s="143" t="s">
        <v>656</v>
      </c>
      <c r="C51" s="142">
        <v>1668.1484890000002</v>
      </c>
      <c r="D51" s="142">
        <v>1475.260139</v>
      </c>
      <c r="E51" s="149">
        <v>-11.56302039488285</v>
      </c>
      <c r="F51" s="142">
        <v>204.946506</v>
      </c>
      <c r="G51" s="142">
        <v>159.01543000000001</v>
      </c>
      <c r="H51" s="149">
        <v>-22.411251060801195</v>
      </c>
    </row>
    <row r="52" spans="1:8" ht="11.1" customHeight="1" x14ac:dyDescent="0.25">
      <c r="A52" s="146" t="s">
        <v>155</v>
      </c>
      <c r="B52" s="143" t="s">
        <v>657</v>
      </c>
      <c r="C52" s="142">
        <v>4840.7179319999987</v>
      </c>
      <c r="D52" s="142">
        <v>6313.9951080000001</v>
      </c>
      <c r="E52" s="149">
        <v>30.435096543443919</v>
      </c>
      <c r="F52" s="142">
        <v>422.35083399999991</v>
      </c>
      <c r="G52" s="142">
        <v>1026.7773629999999</v>
      </c>
      <c r="H52" s="149">
        <v>143.11005930202572</v>
      </c>
    </row>
    <row r="53" spans="1:8" ht="11.1" customHeight="1" x14ac:dyDescent="0.25">
      <c r="A53" s="146" t="s">
        <v>169</v>
      </c>
      <c r="B53" s="143" t="s">
        <v>658</v>
      </c>
      <c r="C53" s="142">
        <v>30631.637626000007</v>
      </c>
      <c r="D53" s="142">
        <v>23684.602013999989</v>
      </c>
      <c r="E53" s="149">
        <v>-22.679282436089554</v>
      </c>
      <c r="F53" s="142">
        <v>1585.0561259999999</v>
      </c>
      <c r="G53" s="142">
        <v>3929.9599999999996</v>
      </c>
      <c r="H53" s="149">
        <v>147.93822348218853</v>
      </c>
    </row>
    <row r="54" spans="1:8" ht="11.1" customHeight="1" x14ac:dyDescent="0.25">
      <c r="A54" s="146" t="s">
        <v>162</v>
      </c>
      <c r="B54" s="143" t="s">
        <v>659</v>
      </c>
      <c r="C54" s="142">
        <v>3056.965396000001</v>
      </c>
      <c r="D54" s="142">
        <v>2630.0691269999993</v>
      </c>
      <c r="E54" s="149">
        <v>-13.964707273382615</v>
      </c>
      <c r="F54" s="142">
        <v>465.42364100000003</v>
      </c>
      <c r="G54" s="142">
        <v>225.90045100000003</v>
      </c>
      <c r="H54" s="149">
        <v>-51.463477335479823</v>
      </c>
    </row>
    <row r="55" spans="1:8" ht="11.1" customHeight="1" x14ac:dyDescent="0.25">
      <c r="A55" s="146" t="s">
        <v>154</v>
      </c>
      <c r="B55" s="143" t="s">
        <v>660</v>
      </c>
      <c r="C55" s="142">
        <v>4608.9742930000039</v>
      </c>
      <c r="D55" s="142">
        <v>5266.738139</v>
      </c>
      <c r="E55" s="149">
        <v>14.271371550042966</v>
      </c>
      <c r="F55" s="142">
        <v>146.56725000000003</v>
      </c>
      <c r="G55" s="142">
        <v>549.97837300000003</v>
      </c>
      <c r="H55" s="149">
        <v>275.23960707456808</v>
      </c>
    </row>
    <row r="56" spans="1:8" ht="11.1" customHeight="1" x14ac:dyDescent="0.25">
      <c r="A56" s="146" t="s">
        <v>153</v>
      </c>
      <c r="B56" s="143" t="s">
        <v>661</v>
      </c>
      <c r="C56" s="142">
        <v>382.89085899999998</v>
      </c>
      <c r="D56" s="142">
        <v>483.09966499999996</v>
      </c>
      <c r="E56" s="149">
        <v>26.171637072171517</v>
      </c>
      <c r="F56" s="142">
        <v>14.5152</v>
      </c>
      <c r="G56" s="142">
        <v>25.051615000000002</v>
      </c>
      <c r="H56" s="149">
        <v>72.58883790784833</v>
      </c>
    </row>
    <row r="57" spans="1:8" ht="11.1" customHeight="1" x14ac:dyDescent="0.25">
      <c r="A57" s="265"/>
      <c r="B57" s="239" t="s">
        <v>31</v>
      </c>
      <c r="C57" s="240">
        <v>737544.6491660038</v>
      </c>
      <c r="D57" s="240">
        <v>634156.77245399915</v>
      </c>
      <c r="E57" s="241">
        <v>-14.017846489553277</v>
      </c>
      <c r="F57" s="240">
        <v>77794.496814999846</v>
      </c>
      <c r="G57" s="240">
        <v>78473.107415999752</v>
      </c>
      <c r="H57" s="241">
        <v>0.87231183281986091</v>
      </c>
    </row>
    <row r="58" spans="1:8" ht="8.1" customHeight="1" x14ac:dyDescent="0.25">
      <c r="A58" s="13" t="s">
        <v>72</v>
      </c>
      <c r="B58" s="43"/>
      <c r="C58" s="27"/>
      <c r="D58" s="27"/>
      <c r="E58" s="27"/>
    </row>
    <row r="59" spans="1:8" ht="8.1" customHeight="1" x14ac:dyDescent="0.25">
      <c r="A59" s="16" t="s">
        <v>33</v>
      </c>
      <c r="B59" s="43"/>
    </row>
    <row r="60" spans="1:8" ht="12" customHeight="1" x14ac:dyDescent="0.25">
      <c r="A60" s="234" t="s">
        <v>705</v>
      </c>
      <c r="B60" s="234"/>
    </row>
    <row r="62" spans="1:8" ht="15" customHeight="1" x14ac:dyDescent="0.25">
      <c r="A62" s="287" t="s">
        <v>99</v>
      </c>
      <c r="B62" s="287"/>
      <c r="C62" s="287"/>
      <c r="D62" s="287"/>
      <c r="E62" s="287"/>
    </row>
    <row r="63" spans="1:8" ht="13.5" x14ac:dyDescent="0.25">
      <c r="A63" s="287" t="s">
        <v>82</v>
      </c>
      <c r="B63" s="287"/>
      <c r="C63" s="287"/>
      <c r="D63" s="287"/>
      <c r="E63" s="287"/>
    </row>
    <row r="64" spans="1:8" ht="3" customHeight="1" x14ac:dyDescent="0.25">
      <c r="A64" s="59"/>
      <c r="B64" s="59"/>
      <c r="C64" s="59"/>
      <c r="D64" s="59"/>
      <c r="E64" s="59"/>
    </row>
    <row r="65" spans="1:8" ht="13.35" customHeight="1" x14ac:dyDescent="0.25">
      <c r="A65" s="295" t="s">
        <v>46</v>
      </c>
      <c r="B65" s="295" t="s">
        <v>14</v>
      </c>
      <c r="C65" s="291" t="s">
        <v>542</v>
      </c>
      <c r="D65" s="292"/>
      <c r="E65" s="223" t="s">
        <v>47</v>
      </c>
      <c r="F65" s="291" t="s">
        <v>543</v>
      </c>
      <c r="G65" s="292"/>
      <c r="H65" s="223" t="s">
        <v>47</v>
      </c>
    </row>
    <row r="66" spans="1:8" x14ac:dyDescent="0.25">
      <c r="A66" s="295"/>
      <c r="B66" s="295"/>
      <c r="C66" s="208">
        <v>2019</v>
      </c>
      <c r="D66" s="208" t="s">
        <v>87</v>
      </c>
      <c r="E66" s="224" t="s">
        <v>48</v>
      </c>
      <c r="F66" s="208">
        <v>2019</v>
      </c>
      <c r="G66" s="208" t="s">
        <v>87</v>
      </c>
      <c r="H66" s="224" t="s">
        <v>48</v>
      </c>
    </row>
    <row r="67" spans="1:8" ht="14.1" customHeight="1" x14ac:dyDescent="0.25">
      <c r="A67" s="296" t="s">
        <v>61</v>
      </c>
      <c r="B67" s="296"/>
      <c r="C67" s="75">
        <v>5800223.578019998</v>
      </c>
      <c r="D67" s="75">
        <v>5918935.5495800078</v>
      </c>
      <c r="E67" s="94">
        <v>2.0466792350879448</v>
      </c>
      <c r="F67" s="75">
        <v>739681.72044999886</v>
      </c>
      <c r="G67" s="75">
        <v>927984.57370000007</v>
      </c>
      <c r="H67" s="94">
        <v>25.457280887709889</v>
      </c>
    </row>
    <row r="68" spans="1:8" ht="3.95" customHeight="1" x14ac:dyDescent="0.25">
      <c r="A68" s="182"/>
      <c r="B68" s="182"/>
      <c r="C68" s="183"/>
      <c r="D68" s="183"/>
      <c r="E68" s="184"/>
      <c r="F68" s="183"/>
      <c r="G68" s="183"/>
      <c r="H68" s="184"/>
    </row>
    <row r="69" spans="1:8" ht="11.1" customHeight="1" x14ac:dyDescent="0.25">
      <c r="A69" s="146" t="s">
        <v>86</v>
      </c>
      <c r="B69" s="143" t="s">
        <v>612</v>
      </c>
      <c r="C69" s="142">
        <v>746882.15407999931</v>
      </c>
      <c r="D69" s="142">
        <v>756720.18134000094</v>
      </c>
      <c r="E69" s="149">
        <v>1.3172127900311192</v>
      </c>
      <c r="F69" s="142">
        <v>1169.1047000000001</v>
      </c>
      <c r="G69" s="142">
        <v>1864.5253099999998</v>
      </c>
      <c r="H69" s="149">
        <v>59.483176314319806</v>
      </c>
    </row>
    <row r="70" spans="1:8" ht="11.1" customHeight="1" x14ac:dyDescent="0.25">
      <c r="A70" s="146" t="s">
        <v>104</v>
      </c>
      <c r="B70" s="143" t="s">
        <v>625</v>
      </c>
      <c r="C70" s="142">
        <v>558949.54683000047</v>
      </c>
      <c r="D70" s="142">
        <v>736000.42340000113</v>
      </c>
      <c r="E70" s="149">
        <v>31.67564542705481</v>
      </c>
      <c r="F70" s="142">
        <v>215815.58341999995</v>
      </c>
      <c r="G70" s="142">
        <v>315150.26462999987</v>
      </c>
      <c r="H70" s="149">
        <v>46.027575782923932</v>
      </c>
    </row>
    <row r="71" spans="1:8" ht="11.1" customHeight="1" x14ac:dyDescent="0.25">
      <c r="A71" s="146" t="s">
        <v>20</v>
      </c>
      <c r="B71" s="143" t="s">
        <v>614</v>
      </c>
      <c r="C71" s="142">
        <v>463057.39674000087</v>
      </c>
      <c r="D71" s="142">
        <v>467735.95612000022</v>
      </c>
      <c r="E71" s="149">
        <v>1.0103627353622135</v>
      </c>
      <c r="F71" s="142">
        <v>93316.586129999996</v>
      </c>
      <c r="G71" s="142">
        <v>111403.95342999995</v>
      </c>
      <c r="H71" s="149">
        <v>19.382800046716575</v>
      </c>
    </row>
    <row r="72" spans="1:8" ht="11.1" customHeight="1" x14ac:dyDescent="0.25">
      <c r="A72" s="146" t="s">
        <v>21</v>
      </c>
      <c r="B72" s="143" t="s">
        <v>615</v>
      </c>
      <c r="C72" s="142">
        <v>443427.6538699994</v>
      </c>
      <c r="D72" s="142">
        <v>444425.13459999976</v>
      </c>
      <c r="E72" s="149">
        <v>0.22494779504500517</v>
      </c>
      <c r="F72" s="142">
        <v>72577.490940000003</v>
      </c>
      <c r="G72" s="142">
        <v>80115.809789999985</v>
      </c>
      <c r="H72" s="149">
        <v>10.386579574970334</v>
      </c>
    </row>
    <row r="73" spans="1:8" ht="11.1" customHeight="1" x14ac:dyDescent="0.25">
      <c r="A73" s="146" t="s">
        <v>23</v>
      </c>
      <c r="B73" s="147" t="s">
        <v>616</v>
      </c>
      <c r="C73" s="142">
        <v>306151.32453999977</v>
      </c>
      <c r="D73" s="142">
        <v>282723.05128999986</v>
      </c>
      <c r="E73" s="149">
        <v>-7.6525140909324829</v>
      </c>
      <c r="F73" s="142">
        <v>43407.788969999987</v>
      </c>
      <c r="G73" s="142">
        <v>48926.459170000009</v>
      </c>
      <c r="H73" s="149">
        <v>12.713548261612884</v>
      </c>
    </row>
    <row r="74" spans="1:8" ht="11.1" customHeight="1" x14ac:dyDescent="0.25">
      <c r="A74" s="146" t="s">
        <v>22</v>
      </c>
      <c r="B74" s="143" t="s">
        <v>617</v>
      </c>
      <c r="C74" s="142">
        <v>187283.58422999983</v>
      </c>
      <c r="D74" s="142">
        <v>215808.84602000003</v>
      </c>
      <c r="E74" s="149">
        <v>15.23105290155533</v>
      </c>
      <c r="F74" s="142">
        <v>2045.7801700000002</v>
      </c>
      <c r="G74" s="142">
        <v>1711.7574699999998</v>
      </c>
      <c r="H74" s="149">
        <v>-16.32739943901208</v>
      </c>
    </row>
    <row r="75" spans="1:8" ht="11.1" customHeight="1" x14ac:dyDescent="0.25">
      <c r="A75" s="146" t="s">
        <v>103</v>
      </c>
      <c r="B75" s="143" t="s">
        <v>618</v>
      </c>
      <c r="C75" s="142">
        <v>127865.9149499999</v>
      </c>
      <c r="D75" s="142">
        <v>183879.72763000015</v>
      </c>
      <c r="E75" s="149">
        <v>43.806680382261078</v>
      </c>
      <c r="F75" s="142">
        <v>1169.4182499999999</v>
      </c>
      <c r="G75" s="142">
        <v>854.24052000000006</v>
      </c>
      <c r="H75" s="149">
        <v>-26.951668489866641</v>
      </c>
    </row>
    <row r="76" spans="1:8" ht="11.1" customHeight="1" x14ac:dyDescent="0.25">
      <c r="A76" s="146" t="s">
        <v>24</v>
      </c>
      <c r="B76" s="147" t="s">
        <v>619</v>
      </c>
      <c r="C76" s="142">
        <v>128572.7061499999</v>
      </c>
      <c r="D76" s="142">
        <v>123902.4444000002</v>
      </c>
      <c r="E76" s="149">
        <v>-3.6323897115077552</v>
      </c>
      <c r="F76" s="142">
        <v>11419.899970000002</v>
      </c>
      <c r="G76" s="142">
        <v>11894.268739999994</v>
      </c>
      <c r="H76" s="149">
        <v>4.1538785037185555</v>
      </c>
    </row>
    <row r="77" spans="1:8" ht="11.1" customHeight="1" x14ac:dyDescent="0.25">
      <c r="A77" s="146" t="s">
        <v>50</v>
      </c>
      <c r="B77" s="143" t="s">
        <v>620</v>
      </c>
      <c r="C77" s="142">
        <v>165231.23467000003</v>
      </c>
      <c r="D77" s="142">
        <v>115642.27163</v>
      </c>
      <c r="E77" s="149">
        <v>-30.011857709009526</v>
      </c>
      <c r="F77" s="142">
        <v>10916.001299999998</v>
      </c>
      <c r="G77" s="142">
        <v>8965.0595900000008</v>
      </c>
      <c r="H77" s="149">
        <v>-17.872311081531265</v>
      </c>
    </row>
    <row r="78" spans="1:8" ht="11.1" customHeight="1" x14ac:dyDescent="0.25">
      <c r="A78" s="146" t="s">
        <v>105</v>
      </c>
      <c r="B78" s="143" t="s">
        <v>621</v>
      </c>
      <c r="C78" s="142">
        <v>120736.90969999987</v>
      </c>
      <c r="D78" s="142">
        <v>110679.43699000015</v>
      </c>
      <c r="E78" s="149">
        <v>-8.3300729950683277</v>
      </c>
      <c r="F78" s="142">
        <v>12051.3655</v>
      </c>
      <c r="G78" s="142">
        <v>12287.09006</v>
      </c>
      <c r="H78" s="149">
        <v>1.9559987621319719</v>
      </c>
    </row>
    <row r="79" spans="1:8" ht="11.1" customHeight="1" x14ac:dyDescent="0.25">
      <c r="A79" s="146" t="s">
        <v>84</v>
      </c>
      <c r="B79" s="143" t="s">
        <v>622</v>
      </c>
      <c r="C79" s="142">
        <v>70005.790900000007</v>
      </c>
      <c r="D79" s="142">
        <v>105077.36040000015</v>
      </c>
      <c r="E79" s="149">
        <v>50.0980976703745</v>
      </c>
      <c r="F79" s="142">
        <v>191.37459999999999</v>
      </c>
      <c r="G79" s="142">
        <v>467.03864999999996</v>
      </c>
      <c r="H79" s="149">
        <v>144.04422007936267</v>
      </c>
    </row>
    <row r="80" spans="1:8" ht="11.1" customHeight="1" x14ac:dyDescent="0.25">
      <c r="A80" s="146" t="s">
        <v>100</v>
      </c>
      <c r="B80" s="143" t="s">
        <v>623</v>
      </c>
      <c r="C80" s="142">
        <v>111165.27230000033</v>
      </c>
      <c r="D80" s="142">
        <v>102798.29291000005</v>
      </c>
      <c r="E80" s="149">
        <v>-7.5266125984205008</v>
      </c>
      <c r="F80" s="142">
        <v>11687.911590000002</v>
      </c>
      <c r="G80" s="142">
        <v>10023.651220000002</v>
      </c>
      <c r="H80" s="149">
        <v>-14.239159469891227</v>
      </c>
    </row>
    <row r="81" spans="1:8" ht="11.1" customHeight="1" x14ac:dyDescent="0.25">
      <c r="A81" s="146" t="s">
        <v>129</v>
      </c>
      <c r="B81" s="143" t="s">
        <v>626</v>
      </c>
      <c r="C81" s="142">
        <v>76441.204719999936</v>
      </c>
      <c r="D81" s="142">
        <v>80541.937659999923</v>
      </c>
      <c r="E81" s="149">
        <v>5.3645582314155726</v>
      </c>
      <c r="F81" s="142">
        <v>5781.5267700000013</v>
      </c>
      <c r="G81" s="142">
        <v>10475.337440000001</v>
      </c>
      <c r="H81" s="149">
        <v>81.186351922746496</v>
      </c>
    </row>
    <row r="82" spans="1:8" ht="11.1" customHeight="1" x14ac:dyDescent="0.25">
      <c r="A82" s="146" t="s">
        <v>126</v>
      </c>
      <c r="B82" s="143" t="s">
        <v>627</v>
      </c>
      <c r="C82" s="142">
        <v>74033.636700000032</v>
      </c>
      <c r="D82" s="142">
        <v>79906.570489999896</v>
      </c>
      <c r="E82" s="149">
        <v>7.9327911632900427</v>
      </c>
      <c r="F82" s="142">
        <v>9615.5426399999978</v>
      </c>
      <c r="G82" s="142">
        <v>11960.905039999998</v>
      </c>
      <c r="H82" s="149">
        <v>24.3913680985975</v>
      </c>
    </row>
    <row r="83" spans="1:8" ht="11.1" customHeight="1" x14ac:dyDescent="0.25">
      <c r="A83" s="146" t="s">
        <v>130</v>
      </c>
      <c r="B83" s="143" t="s">
        <v>628</v>
      </c>
      <c r="C83" s="142">
        <v>65325.720559999994</v>
      </c>
      <c r="D83" s="142">
        <v>73124.804760000086</v>
      </c>
      <c r="E83" s="149">
        <v>11.938764904761868</v>
      </c>
      <c r="F83" s="142">
        <v>11080.67474</v>
      </c>
      <c r="G83" s="142">
        <v>13217.811889999999</v>
      </c>
      <c r="H83" s="149">
        <v>19.287066899321314</v>
      </c>
    </row>
    <row r="84" spans="1:8" ht="11.1" customHeight="1" x14ac:dyDescent="0.25">
      <c r="A84" s="146" t="s">
        <v>131</v>
      </c>
      <c r="B84" s="147" t="s">
        <v>629</v>
      </c>
      <c r="C84" s="142">
        <v>87374.294080000021</v>
      </c>
      <c r="D84" s="142">
        <v>71771.512300000017</v>
      </c>
      <c r="E84" s="149">
        <v>-17.857405252068848</v>
      </c>
      <c r="F84" s="142">
        <v>11811.670239999999</v>
      </c>
      <c r="G84" s="142">
        <v>17527.139139999999</v>
      </c>
      <c r="H84" s="149">
        <v>48.38832090524059</v>
      </c>
    </row>
    <row r="85" spans="1:8" x14ac:dyDescent="0.25">
      <c r="A85" s="146" t="s">
        <v>133</v>
      </c>
      <c r="B85" s="147" t="s">
        <v>662</v>
      </c>
      <c r="C85" s="142">
        <v>30977.059809999992</v>
      </c>
      <c r="D85" s="142">
        <v>70778.624219999998</v>
      </c>
      <c r="E85" s="149">
        <v>128.4872245917648</v>
      </c>
      <c r="F85" s="142">
        <v>4450.5948499999995</v>
      </c>
      <c r="G85" s="142">
        <v>17443.359430000011</v>
      </c>
      <c r="H85" s="149">
        <v>291.93321382646218</v>
      </c>
    </row>
    <row r="86" spans="1:8" ht="11.1" customHeight="1" x14ac:dyDescent="0.25">
      <c r="A86" s="146" t="s">
        <v>132</v>
      </c>
      <c r="B86" s="143" t="s">
        <v>630</v>
      </c>
      <c r="C86" s="142">
        <v>64491.302510000045</v>
      </c>
      <c r="D86" s="142">
        <v>66923.628189999959</v>
      </c>
      <c r="E86" s="149">
        <v>3.7715561406481912</v>
      </c>
      <c r="F86" s="142">
        <v>9100.9380799999981</v>
      </c>
      <c r="G86" s="142">
        <v>10872.5705</v>
      </c>
      <c r="H86" s="149">
        <v>19.466481415726776</v>
      </c>
    </row>
    <row r="87" spans="1:8" ht="11.1" customHeight="1" x14ac:dyDescent="0.25">
      <c r="A87" s="146" t="s">
        <v>125</v>
      </c>
      <c r="B87" s="147" t="s">
        <v>631</v>
      </c>
      <c r="C87" s="142">
        <v>65768.164929999999</v>
      </c>
      <c r="D87" s="142">
        <v>62871.132870000001</v>
      </c>
      <c r="E87" s="149">
        <v>-4.4049154527626477</v>
      </c>
      <c r="F87" s="142">
        <v>6.161179999999999</v>
      </c>
      <c r="G87" s="142">
        <v>10.63039</v>
      </c>
      <c r="H87" s="149">
        <v>72.538215082175839</v>
      </c>
    </row>
    <row r="88" spans="1:8" ht="11.1" customHeight="1" x14ac:dyDescent="0.25">
      <c r="A88" s="146" t="s">
        <v>139</v>
      </c>
      <c r="B88" s="147" t="s">
        <v>632</v>
      </c>
      <c r="C88" s="142">
        <v>57794.891390000041</v>
      </c>
      <c r="D88" s="142">
        <v>61440.393390000012</v>
      </c>
      <c r="E88" s="149">
        <v>6.3076543831531939</v>
      </c>
      <c r="F88" s="142">
        <v>16878.121799999997</v>
      </c>
      <c r="G88" s="142">
        <v>15221.88913</v>
      </c>
      <c r="H88" s="149">
        <v>-9.8128967762277757</v>
      </c>
    </row>
    <row r="89" spans="1:8" ht="11.1" customHeight="1" x14ac:dyDescent="0.25">
      <c r="A89" s="146" t="s">
        <v>127</v>
      </c>
      <c r="B89" s="143" t="s">
        <v>633</v>
      </c>
      <c r="C89" s="142">
        <v>54828.699890000011</v>
      </c>
      <c r="D89" s="142">
        <v>58768.862599999957</v>
      </c>
      <c r="E89" s="149">
        <v>7.1863143169633714</v>
      </c>
      <c r="F89" s="142">
        <v>6893.5510799999993</v>
      </c>
      <c r="G89" s="142">
        <v>7478.989459999998</v>
      </c>
      <c r="H89" s="149">
        <v>8.4925515631342652</v>
      </c>
    </row>
    <row r="90" spans="1:8" ht="11.1" customHeight="1" x14ac:dyDescent="0.25">
      <c r="A90" s="146" t="s">
        <v>134</v>
      </c>
      <c r="B90" s="143" t="s">
        <v>634</v>
      </c>
      <c r="C90" s="142">
        <v>65730.879839999994</v>
      </c>
      <c r="D90" s="142">
        <v>56672.627789999999</v>
      </c>
      <c r="E90" s="149">
        <v>-13.780816675585816</v>
      </c>
      <c r="F90" s="142">
        <v>10433.695279999998</v>
      </c>
      <c r="G90" s="142">
        <v>9981.2638599999991</v>
      </c>
      <c r="H90" s="149">
        <v>-4.3362529560092682</v>
      </c>
    </row>
    <row r="91" spans="1:8" ht="11.1" customHeight="1" x14ac:dyDescent="0.25">
      <c r="A91" s="146" t="s">
        <v>135</v>
      </c>
      <c r="B91" s="143" t="s">
        <v>635</v>
      </c>
      <c r="C91" s="142">
        <v>70850.39595000002</v>
      </c>
      <c r="D91" s="142">
        <v>53473.279770000023</v>
      </c>
      <c r="E91" s="149">
        <v>-24.526491273617211</v>
      </c>
      <c r="F91" s="142">
        <v>5527.3331500000004</v>
      </c>
      <c r="G91" s="142">
        <v>8924.6026599999987</v>
      </c>
      <c r="H91" s="149">
        <v>61.463085683554255</v>
      </c>
    </row>
    <row r="92" spans="1:8" ht="11.1" customHeight="1" x14ac:dyDescent="0.25">
      <c r="A92" s="146" t="s">
        <v>136</v>
      </c>
      <c r="B92" s="143" t="s">
        <v>636</v>
      </c>
      <c r="C92" s="142">
        <v>50822.786019999992</v>
      </c>
      <c r="D92" s="142">
        <v>48658.845099999948</v>
      </c>
      <c r="E92" s="149">
        <v>-4.257816403745518</v>
      </c>
      <c r="F92" s="142">
        <v>5186.2764699999998</v>
      </c>
      <c r="G92" s="142">
        <v>6193.4652699999988</v>
      </c>
      <c r="H92" s="149">
        <v>19.420268198698622</v>
      </c>
    </row>
    <row r="93" spans="1:8" ht="11.1" customHeight="1" x14ac:dyDescent="0.25">
      <c r="A93" s="146" t="s">
        <v>128</v>
      </c>
      <c r="B93" s="143" t="s">
        <v>637</v>
      </c>
      <c r="C93" s="142">
        <v>34064.690870000006</v>
      </c>
      <c r="D93" s="142">
        <v>45045.579590000001</v>
      </c>
      <c r="E93" s="149">
        <v>32.235398119143397</v>
      </c>
      <c r="F93" s="142">
        <v>126.54959000000001</v>
      </c>
      <c r="G93" s="142">
        <v>27.552</v>
      </c>
      <c r="H93" s="149">
        <v>-78.228297697369072</v>
      </c>
    </row>
    <row r="94" spans="1:8" ht="11.1" customHeight="1" x14ac:dyDescent="0.25">
      <c r="A94" s="146" t="s">
        <v>142</v>
      </c>
      <c r="B94" s="143" t="s">
        <v>638</v>
      </c>
      <c r="C94" s="142">
        <v>28222.255720000008</v>
      </c>
      <c r="D94" s="142">
        <v>40485.408009999956</v>
      </c>
      <c r="E94" s="149">
        <v>43.452062838866311</v>
      </c>
      <c r="F94" s="142">
        <v>5733.9473600000001</v>
      </c>
      <c r="G94" s="142">
        <v>9699.965040000001</v>
      </c>
      <c r="H94" s="149">
        <v>69.167319317699508</v>
      </c>
    </row>
    <row r="95" spans="1:8" ht="11.1" customHeight="1" x14ac:dyDescent="0.25">
      <c r="A95" s="146" t="s">
        <v>145</v>
      </c>
      <c r="B95" s="143" t="s">
        <v>639</v>
      </c>
      <c r="C95" s="142">
        <v>28030.541880000001</v>
      </c>
      <c r="D95" s="142">
        <v>39440.87558</v>
      </c>
      <c r="E95" s="149">
        <v>40.706789575628413</v>
      </c>
      <c r="F95" s="142">
        <v>3968.65524</v>
      </c>
      <c r="G95" s="142">
        <v>11328.75258</v>
      </c>
      <c r="H95" s="149">
        <v>185.45569959863784</v>
      </c>
    </row>
    <row r="96" spans="1:8" x14ac:dyDescent="0.25">
      <c r="A96" s="146" t="s">
        <v>137</v>
      </c>
      <c r="B96" s="147" t="s">
        <v>640</v>
      </c>
      <c r="C96" s="142">
        <v>39666.979349999994</v>
      </c>
      <c r="D96" s="142">
        <v>37629.255620000018</v>
      </c>
      <c r="E96" s="149">
        <v>-5.1370781526372422</v>
      </c>
      <c r="F96" s="142">
        <v>2697.37068</v>
      </c>
      <c r="G96" s="142">
        <v>2629.1699000000003</v>
      </c>
      <c r="H96" s="149">
        <v>-2.5284170435188269</v>
      </c>
    </row>
    <row r="97" spans="1:8" ht="12" customHeight="1" x14ac:dyDescent="0.25">
      <c r="A97" s="146" t="s">
        <v>102</v>
      </c>
      <c r="B97" s="147" t="s">
        <v>624</v>
      </c>
      <c r="C97" s="142">
        <v>28751.568620000009</v>
      </c>
      <c r="D97" s="142">
        <v>34395.040110000009</v>
      </c>
      <c r="E97" s="149">
        <v>19.628395113281982</v>
      </c>
      <c r="F97" s="142">
        <v>3591.9919399999999</v>
      </c>
      <c r="G97" s="142">
        <v>2531.3383600000002</v>
      </c>
      <c r="H97" s="149">
        <v>-29.528283963799751</v>
      </c>
    </row>
    <row r="98" spans="1:8" ht="11.1" customHeight="1" x14ac:dyDescent="0.25">
      <c r="A98" s="146" t="s">
        <v>138</v>
      </c>
      <c r="B98" s="143" t="s">
        <v>641</v>
      </c>
      <c r="C98" s="142">
        <v>23015.711129999996</v>
      </c>
      <c r="D98" s="142">
        <v>31302.163679999991</v>
      </c>
      <c r="E98" s="149">
        <v>36.003460867211516</v>
      </c>
      <c r="F98" s="142">
        <v>2496.1813899999997</v>
      </c>
      <c r="G98" s="142">
        <v>2704.0655900000002</v>
      </c>
      <c r="H98" s="149">
        <v>8.3280886890996442</v>
      </c>
    </row>
    <row r="99" spans="1:8" ht="11.1" customHeight="1" x14ac:dyDescent="0.25">
      <c r="A99" s="146" t="s">
        <v>140</v>
      </c>
      <c r="B99" s="147" t="s">
        <v>642</v>
      </c>
      <c r="C99" s="142">
        <v>23572.793630000004</v>
      </c>
      <c r="D99" s="142">
        <v>30708.602100000011</v>
      </c>
      <c r="E99" s="149">
        <v>30.271373779468359</v>
      </c>
      <c r="F99" s="142">
        <v>1577.4925799999996</v>
      </c>
      <c r="G99" s="142">
        <v>3938.0456600000002</v>
      </c>
      <c r="H99" s="149">
        <v>149.63956787676307</v>
      </c>
    </row>
    <row r="100" spans="1:8" ht="11.1" customHeight="1" x14ac:dyDescent="0.25">
      <c r="A100" s="146" t="s">
        <v>49</v>
      </c>
      <c r="B100" s="143" t="s">
        <v>643</v>
      </c>
      <c r="C100" s="142">
        <v>16405.832500000004</v>
      </c>
      <c r="D100" s="142">
        <v>29882.525059999978</v>
      </c>
      <c r="E100" s="149">
        <v>82.145740303029257</v>
      </c>
      <c r="F100" s="142">
        <v>83.4101</v>
      </c>
      <c r="G100" s="142">
        <v>130</v>
      </c>
      <c r="H100" s="149">
        <v>55.85642506123358</v>
      </c>
    </row>
    <row r="101" spans="1:8" ht="11.1" customHeight="1" x14ac:dyDescent="0.25">
      <c r="A101" s="146" t="s">
        <v>147</v>
      </c>
      <c r="B101" s="143" t="s">
        <v>644</v>
      </c>
      <c r="C101" s="142">
        <v>29036.521519999988</v>
      </c>
      <c r="D101" s="142">
        <v>28524.100770000019</v>
      </c>
      <c r="E101" s="149">
        <v>-1.7647456485000101</v>
      </c>
      <c r="F101" s="142">
        <v>3134.9461399999991</v>
      </c>
      <c r="G101" s="142">
        <v>4466.4417900000008</v>
      </c>
      <c r="H101" s="149">
        <v>42.472680248343984</v>
      </c>
    </row>
    <row r="102" spans="1:8" ht="11.1" customHeight="1" x14ac:dyDescent="0.25">
      <c r="A102" s="146" t="s">
        <v>156</v>
      </c>
      <c r="B102" s="143" t="s">
        <v>645</v>
      </c>
      <c r="C102" s="142">
        <v>27111.725959999985</v>
      </c>
      <c r="D102" s="142">
        <v>28380.074639999992</v>
      </c>
      <c r="E102" s="149">
        <v>4.6782291982122359</v>
      </c>
      <c r="F102" s="142">
        <v>6906.41885</v>
      </c>
      <c r="G102" s="142">
        <v>6047.7117600000001</v>
      </c>
      <c r="H102" s="149">
        <v>-12.433463834878767</v>
      </c>
    </row>
    <row r="103" spans="1:8" ht="11.1" customHeight="1" x14ac:dyDescent="0.25">
      <c r="A103" s="146" t="s">
        <v>143</v>
      </c>
      <c r="B103" s="147" t="s">
        <v>646</v>
      </c>
      <c r="C103" s="142">
        <v>52581.783749999988</v>
      </c>
      <c r="D103" s="142">
        <v>28201.715799999991</v>
      </c>
      <c r="E103" s="149">
        <v>-46.365996379877473</v>
      </c>
      <c r="F103" s="142">
        <v>1941.6220900000001</v>
      </c>
      <c r="G103" s="142">
        <v>3209.6548599999996</v>
      </c>
      <c r="H103" s="149">
        <v>65.307908090394633</v>
      </c>
    </row>
    <row r="104" spans="1:8" ht="11.1" customHeight="1" x14ac:dyDescent="0.25">
      <c r="A104" s="146" t="s">
        <v>141</v>
      </c>
      <c r="B104" s="143" t="s">
        <v>647</v>
      </c>
      <c r="C104" s="142">
        <v>33231.745369999997</v>
      </c>
      <c r="D104" s="142">
        <v>27497.398599999986</v>
      </c>
      <c r="E104" s="149">
        <v>-17.255629236906412</v>
      </c>
      <c r="F104" s="142">
        <v>6213.6355000000003</v>
      </c>
      <c r="G104" s="142">
        <v>5749.58223</v>
      </c>
      <c r="H104" s="149">
        <v>-7.4683053101521679</v>
      </c>
    </row>
    <row r="105" spans="1:8" ht="11.1" customHeight="1" x14ac:dyDescent="0.25">
      <c r="A105" s="146" t="s">
        <v>144</v>
      </c>
      <c r="B105" s="147" t="s">
        <v>648</v>
      </c>
      <c r="C105" s="142">
        <v>28377.396079999999</v>
      </c>
      <c r="D105" s="142">
        <v>26708.239520000003</v>
      </c>
      <c r="E105" s="149">
        <v>-5.8819933840807748</v>
      </c>
      <c r="F105" s="142">
        <v>2744.3709799999997</v>
      </c>
      <c r="G105" s="142">
        <v>3227.4352800000001</v>
      </c>
      <c r="H105" s="149">
        <v>17.602004376245105</v>
      </c>
    </row>
    <row r="106" spans="1:8" ht="11.1" customHeight="1" x14ac:dyDescent="0.25">
      <c r="A106" s="146" t="s">
        <v>146</v>
      </c>
      <c r="B106" s="147" t="s">
        <v>649</v>
      </c>
      <c r="C106" s="142">
        <v>30072.636750000005</v>
      </c>
      <c r="D106" s="142">
        <v>25508.986429999997</v>
      </c>
      <c r="E106" s="149">
        <v>-15.175424615867804</v>
      </c>
      <c r="F106" s="142">
        <v>2268.5413400000002</v>
      </c>
      <c r="G106" s="142">
        <v>2858.89644</v>
      </c>
      <c r="H106" s="149">
        <v>26.023554853975007</v>
      </c>
    </row>
    <row r="107" spans="1:8" ht="11.1" customHeight="1" x14ac:dyDescent="0.25">
      <c r="A107" s="146" t="s">
        <v>149</v>
      </c>
      <c r="B107" s="143" t="s">
        <v>650</v>
      </c>
      <c r="C107" s="142">
        <v>27882.420280000002</v>
      </c>
      <c r="D107" s="142">
        <v>24839.950859999986</v>
      </c>
      <c r="E107" s="149">
        <v>-10.911783803009278</v>
      </c>
      <c r="F107" s="142">
        <v>3312.0981800000004</v>
      </c>
      <c r="G107" s="142">
        <v>4881.4768000000004</v>
      </c>
      <c r="H107" s="149">
        <v>47.383215554316685</v>
      </c>
    </row>
    <row r="108" spans="1:8" ht="11.1" customHeight="1" x14ac:dyDescent="0.25">
      <c r="A108" s="146" t="s">
        <v>148</v>
      </c>
      <c r="B108" s="143" t="s">
        <v>651</v>
      </c>
      <c r="C108" s="142">
        <v>26522.479599999991</v>
      </c>
      <c r="D108" s="142">
        <v>22105.138709999981</v>
      </c>
      <c r="E108" s="149">
        <v>-16.65508261904748</v>
      </c>
      <c r="F108" s="142">
        <v>2951.4058300000002</v>
      </c>
      <c r="G108" s="142">
        <v>2475.6621599999994</v>
      </c>
      <c r="H108" s="149">
        <v>-16.119222411375421</v>
      </c>
    </row>
    <row r="109" spans="1:8" ht="11.1" customHeight="1" x14ac:dyDescent="0.25">
      <c r="A109" s="146" t="s">
        <v>152</v>
      </c>
      <c r="B109" s="147" t="s">
        <v>652</v>
      </c>
      <c r="C109" s="142">
        <v>16594.684029999993</v>
      </c>
      <c r="D109" s="142">
        <v>19433.043669999999</v>
      </c>
      <c r="E109" s="149">
        <v>17.10402942815179</v>
      </c>
      <c r="F109" s="142">
        <v>1826.2468000000001</v>
      </c>
      <c r="G109" s="142">
        <v>3167.9759400000003</v>
      </c>
      <c r="H109" s="149">
        <v>73.469212375895736</v>
      </c>
    </row>
    <row r="110" spans="1:8" ht="11.1" customHeight="1" x14ac:dyDescent="0.25">
      <c r="A110" s="146" t="s">
        <v>150</v>
      </c>
      <c r="B110" s="147" t="s">
        <v>653</v>
      </c>
      <c r="C110" s="142">
        <v>20571.259669999992</v>
      </c>
      <c r="D110" s="142">
        <v>18915.304539999986</v>
      </c>
      <c r="E110" s="149">
        <v>-8.0498479751094703</v>
      </c>
      <c r="F110" s="142">
        <v>1689.33071</v>
      </c>
      <c r="G110" s="142">
        <v>1659.50335</v>
      </c>
      <c r="H110" s="149">
        <v>-1.7656317868039006</v>
      </c>
    </row>
    <row r="111" spans="1:8" ht="10.5" customHeight="1" x14ac:dyDescent="0.25">
      <c r="A111" s="146" t="s">
        <v>428</v>
      </c>
      <c r="B111" s="147" t="s">
        <v>654</v>
      </c>
      <c r="C111" s="142">
        <v>16410.40768</v>
      </c>
      <c r="D111" s="142">
        <v>18580.512929999997</v>
      </c>
      <c r="E111" s="149">
        <v>13.223956968752137</v>
      </c>
      <c r="F111" s="142">
        <v>5117.9684499999994</v>
      </c>
      <c r="G111" s="142">
        <v>9371.8226099999993</v>
      </c>
      <c r="H111" s="149">
        <v>83.116068447041712</v>
      </c>
    </row>
    <row r="112" spans="1:8" ht="11.1" customHeight="1" x14ac:dyDescent="0.25">
      <c r="A112" s="146" t="s">
        <v>157</v>
      </c>
      <c r="B112" s="147" t="s">
        <v>655</v>
      </c>
      <c r="C112" s="142">
        <v>8376.2529500000019</v>
      </c>
      <c r="D112" s="142">
        <v>18214.714200000006</v>
      </c>
      <c r="E112" s="149">
        <v>117.45659197171214</v>
      </c>
      <c r="F112" s="142">
        <v>1350.12446</v>
      </c>
      <c r="G112" s="142">
        <v>2485.7240899999997</v>
      </c>
      <c r="H112" s="149">
        <v>84.110736724227621</v>
      </c>
    </row>
    <row r="113" spans="1:8" ht="11.1" customHeight="1" x14ac:dyDescent="0.25">
      <c r="A113" s="146" t="s">
        <v>151</v>
      </c>
      <c r="B113" s="143" t="s">
        <v>656</v>
      </c>
      <c r="C113" s="142">
        <v>19938.092649999999</v>
      </c>
      <c r="D113" s="142">
        <v>16956.069130000003</v>
      </c>
      <c r="E113" s="149">
        <v>-14.95641319532135</v>
      </c>
      <c r="F113" s="142">
        <v>2695.8034599999996</v>
      </c>
      <c r="G113" s="142">
        <v>1749.54465</v>
      </c>
      <c r="H113" s="149">
        <v>-35.101179445774569</v>
      </c>
    </row>
    <row r="114" spans="1:8" ht="11.1" customHeight="1" x14ac:dyDescent="0.25">
      <c r="A114" s="146" t="s">
        <v>155</v>
      </c>
      <c r="B114" s="143" t="s">
        <v>657</v>
      </c>
      <c r="C114" s="142">
        <v>12545.04027</v>
      </c>
      <c r="D114" s="142">
        <v>16107.832179999992</v>
      </c>
      <c r="E114" s="149">
        <v>28.400003772965121</v>
      </c>
      <c r="F114" s="142">
        <v>1175.7469599999999</v>
      </c>
      <c r="G114" s="142">
        <v>2815.2178800000002</v>
      </c>
      <c r="H114" s="149">
        <v>139.4407960025685</v>
      </c>
    </row>
    <row r="115" spans="1:8" ht="11.1" customHeight="1" x14ac:dyDescent="0.25">
      <c r="A115" s="146" t="s">
        <v>169</v>
      </c>
      <c r="B115" s="143" t="s">
        <v>663</v>
      </c>
      <c r="C115" s="142">
        <v>19026.279359999997</v>
      </c>
      <c r="D115" s="142">
        <v>15790.999109999995</v>
      </c>
      <c r="E115" s="149">
        <v>-17.004271769506918</v>
      </c>
      <c r="F115" s="142">
        <v>995.08470000000011</v>
      </c>
      <c r="G115" s="142">
        <v>2516.5549800000003</v>
      </c>
      <c r="H115" s="149">
        <v>152.89857034280598</v>
      </c>
    </row>
    <row r="116" spans="1:8" ht="11.1" customHeight="1" x14ac:dyDescent="0.25">
      <c r="A116" s="146" t="s">
        <v>162</v>
      </c>
      <c r="B116" s="143" t="s">
        <v>659</v>
      </c>
      <c r="C116" s="142">
        <v>17309.729420000007</v>
      </c>
      <c r="D116" s="142">
        <v>15776.166689999998</v>
      </c>
      <c r="E116" s="149">
        <v>-8.8595418957161716</v>
      </c>
      <c r="F116" s="142">
        <v>2835.33338</v>
      </c>
      <c r="G116" s="142">
        <v>1285.5089700000003</v>
      </c>
      <c r="H116" s="149">
        <v>-54.661099852744641</v>
      </c>
    </row>
    <row r="117" spans="1:8" ht="11.1" customHeight="1" x14ac:dyDescent="0.25">
      <c r="A117" s="146" t="s">
        <v>154</v>
      </c>
      <c r="B117" s="143" t="s">
        <v>660</v>
      </c>
      <c r="C117" s="142">
        <v>12917.083409999999</v>
      </c>
      <c r="D117" s="142">
        <v>15537.023440000004</v>
      </c>
      <c r="E117" s="149">
        <v>20.282752281151417</v>
      </c>
      <c r="F117" s="142">
        <v>474.42624999999998</v>
      </c>
      <c r="G117" s="142">
        <v>1787.39058</v>
      </c>
      <c r="H117" s="149">
        <v>276.74782539962746</v>
      </c>
    </row>
    <row r="118" spans="1:8" ht="11.1" customHeight="1" x14ac:dyDescent="0.25">
      <c r="A118" s="146" t="s">
        <v>153</v>
      </c>
      <c r="B118" s="143" t="s">
        <v>661</v>
      </c>
      <c r="C118" s="142">
        <v>10876.10593</v>
      </c>
      <c r="D118" s="142">
        <v>15463.747219999999</v>
      </c>
      <c r="E118" s="149">
        <v>42.18091768806449</v>
      </c>
      <c r="F118" s="142">
        <v>395.2</v>
      </c>
      <c r="G118" s="142">
        <v>669.81853999999998</v>
      </c>
      <c r="H118" s="149">
        <v>69.488496963562767</v>
      </c>
    </row>
    <row r="119" spans="1:8" ht="11.1" customHeight="1" x14ac:dyDescent="0.25">
      <c r="A119" s="239"/>
      <c r="B119" s="239" t="s">
        <v>31</v>
      </c>
      <c r="C119" s="240">
        <v>975343.03428000025</v>
      </c>
      <c r="D119" s="240">
        <v>817179.73552000429</v>
      </c>
      <c r="E119" s="241">
        <v>-16.216171459793362</v>
      </c>
      <c r="F119" s="240">
        <v>98843.425669999211</v>
      </c>
      <c r="G119" s="240">
        <v>101597.67887000041</v>
      </c>
      <c r="H119" s="241">
        <v>2.786480923067769</v>
      </c>
    </row>
    <row r="120" spans="1:8" ht="8.1" customHeight="1" x14ac:dyDescent="0.25">
      <c r="A120" s="13" t="s">
        <v>72</v>
      </c>
      <c r="B120" s="43"/>
      <c r="C120" s="27"/>
      <c r="D120" s="27"/>
      <c r="E120" s="27"/>
    </row>
    <row r="121" spans="1:8" ht="8.1" customHeight="1" x14ac:dyDescent="0.25">
      <c r="A121" s="16" t="s">
        <v>33</v>
      </c>
      <c r="B121" s="43"/>
      <c r="C121" s="27"/>
      <c r="D121" s="27"/>
      <c r="E121" s="27"/>
    </row>
    <row r="122" spans="1:8" ht="8.1" customHeight="1" x14ac:dyDescent="0.25">
      <c r="A122" s="280" t="s">
        <v>705</v>
      </c>
      <c r="B122" s="280"/>
      <c r="C122" s="280"/>
      <c r="D122" s="280"/>
      <c r="E122" s="48"/>
    </row>
  </sheetData>
  <mergeCells count="13">
    <mergeCell ref="F4:G4"/>
    <mergeCell ref="F65:G65"/>
    <mergeCell ref="A62:E62"/>
    <mergeCell ref="A122:D122"/>
    <mergeCell ref="A2:E2"/>
    <mergeCell ref="A4:A5"/>
    <mergeCell ref="B4:B5"/>
    <mergeCell ref="C4:D4"/>
    <mergeCell ref="A63:E63"/>
    <mergeCell ref="A65:A66"/>
    <mergeCell ref="B65:B66"/>
    <mergeCell ref="C65:D65"/>
    <mergeCell ref="A67:B67"/>
  </mergeCells>
  <phoneticPr fontId="11" type="noConversion"/>
  <pageMargins left="0.75" right="0.75" top="1" bottom="1" header="0" footer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published="0">
    <tabColor rgb="FFD9EFFF"/>
  </sheetPr>
  <dimension ref="A1:H117"/>
  <sheetViews>
    <sheetView showGridLines="0" topLeftCell="A97" zoomScale="150" zoomScaleNormal="120" zoomScalePageLayoutView="120" workbookViewId="0">
      <selection activeCell="A117" sqref="A117:G117"/>
    </sheetView>
  </sheetViews>
  <sheetFormatPr baseColWidth="10" defaultColWidth="11.42578125" defaultRowHeight="13.5" x14ac:dyDescent="0.2"/>
  <cols>
    <col min="1" max="1" width="8.85546875" style="20" customWidth="1"/>
    <col min="2" max="2" width="36" style="20" customWidth="1"/>
    <col min="3" max="5" width="7.140625" style="20" customWidth="1"/>
    <col min="6" max="8" width="6.140625" style="20" customWidth="1"/>
    <col min="9" max="16384" width="11.42578125" style="20"/>
  </cols>
  <sheetData>
    <row r="1" spans="1:8" ht="15" customHeight="1" x14ac:dyDescent="0.25">
      <c r="A1" s="122" t="s">
        <v>590</v>
      </c>
      <c r="B1" s="122"/>
      <c r="C1" s="122"/>
      <c r="D1" s="122"/>
      <c r="E1" s="122"/>
      <c r="F1" s="122"/>
      <c r="G1" s="122"/>
      <c r="H1" s="122"/>
    </row>
    <row r="2" spans="1:8" ht="11.25" customHeight="1" x14ac:dyDescent="0.25">
      <c r="A2" s="122" t="s">
        <v>80</v>
      </c>
      <c r="B2" s="122"/>
      <c r="C2" s="122"/>
      <c r="D2" s="122"/>
      <c r="E2" s="122"/>
      <c r="F2" s="122"/>
      <c r="G2" s="122"/>
      <c r="H2" s="122"/>
    </row>
    <row r="3" spans="1:8" ht="3" customHeight="1" x14ac:dyDescent="0.25">
      <c r="A3" s="56"/>
    </row>
    <row r="4" spans="1:8" s="21" customFormat="1" ht="13.35" customHeight="1" x14ac:dyDescent="0.2">
      <c r="A4" s="288" t="s">
        <v>29</v>
      </c>
      <c r="B4" s="289" t="s">
        <v>30</v>
      </c>
      <c r="C4" s="290" t="s">
        <v>25</v>
      </c>
      <c r="D4" s="290"/>
      <c r="E4" s="290"/>
      <c r="F4" s="290" t="s">
        <v>28</v>
      </c>
      <c r="G4" s="290"/>
      <c r="H4" s="290"/>
    </row>
    <row r="5" spans="1:8" s="21" customFormat="1" ht="13.35" customHeight="1" x14ac:dyDescent="0.2">
      <c r="A5" s="289"/>
      <c r="B5" s="289"/>
      <c r="C5" s="212" t="s">
        <v>304</v>
      </c>
      <c r="D5" s="212" t="s">
        <v>459</v>
      </c>
      <c r="E5" s="212" t="s">
        <v>570</v>
      </c>
      <c r="F5" s="297" t="s">
        <v>305</v>
      </c>
      <c r="G5" s="297" t="s">
        <v>460</v>
      </c>
      <c r="H5" s="297" t="s">
        <v>571</v>
      </c>
    </row>
    <row r="6" spans="1:8" ht="13.35" customHeight="1" x14ac:dyDescent="0.2">
      <c r="A6" s="306" t="s">
        <v>61</v>
      </c>
      <c r="B6" s="307"/>
      <c r="C6" s="96"/>
      <c r="D6" s="96"/>
      <c r="E6" s="76"/>
      <c r="F6" s="298"/>
      <c r="G6" s="298"/>
      <c r="H6" s="298"/>
    </row>
    <row r="7" spans="1:8" ht="3.95" customHeight="1" x14ac:dyDescent="0.2">
      <c r="A7" s="49"/>
      <c r="B7" s="49"/>
      <c r="C7" s="185"/>
      <c r="D7" s="185"/>
      <c r="E7" s="185"/>
      <c r="F7" s="181"/>
      <c r="G7" s="181"/>
      <c r="H7" s="181"/>
    </row>
    <row r="8" spans="1:8" ht="10.5" customHeight="1" x14ac:dyDescent="0.2">
      <c r="A8" s="151" t="s">
        <v>104</v>
      </c>
      <c r="B8" s="141" t="s">
        <v>625</v>
      </c>
      <c r="C8" s="142">
        <v>18851.02096799999</v>
      </c>
      <c r="D8" s="142">
        <v>35009.866741999998</v>
      </c>
      <c r="E8" s="142">
        <v>50603.217208000024</v>
      </c>
      <c r="F8" s="142">
        <v>5</v>
      </c>
      <c r="G8" s="142">
        <v>3</v>
      </c>
      <c r="H8" s="142">
        <v>1</v>
      </c>
    </row>
    <row r="9" spans="1:8" ht="10.5" customHeight="1" x14ac:dyDescent="0.2">
      <c r="A9" s="151" t="s">
        <v>139</v>
      </c>
      <c r="B9" s="141" t="s">
        <v>632</v>
      </c>
      <c r="C9" s="142">
        <v>26920.318465</v>
      </c>
      <c r="D9" s="142">
        <v>37741.190288999991</v>
      </c>
      <c r="E9" s="142">
        <v>38594.615879000004</v>
      </c>
      <c r="F9" s="142">
        <v>4</v>
      </c>
      <c r="G9" s="142">
        <v>2</v>
      </c>
      <c r="H9" s="142">
        <v>2</v>
      </c>
    </row>
    <row r="10" spans="1:8" ht="10.5" customHeight="1" x14ac:dyDescent="0.2">
      <c r="A10" s="151" t="s">
        <v>20</v>
      </c>
      <c r="B10" s="141" t="s">
        <v>614</v>
      </c>
      <c r="C10" s="142">
        <v>30402.300202999999</v>
      </c>
      <c r="D10" s="142">
        <v>37785.893545999999</v>
      </c>
      <c r="E10" s="142">
        <v>35584.430433000009</v>
      </c>
      <c r="F10" s="142">
        <v>3</v>
      </c>
      <c r="G10" s="142">
        <v>1</v>
      </c>
      <c r="H10" s="142">
        <v>3</v>
      </c>
    </row>
    <row r="11" spans="1:8" ht="10.5" customHeight="1" x14ac:dyDescent="0.2">
      <c r="A11" s="151" t="s">
        <v>21</v>
      </c>
      <c r="B11" s="141" t="s">
        <v>615</v>
      </c>
      <c r="C11" s="153">
        <v>2019.5684249999995</v>
      </c>
      <c r="D11" s="142">
        <v>3722.3334499999996</v>
      </c>
      <c r="E11" s="142">
        <v>31228.672241999968</v>
      </c>
      <c r="F11" s="142">
        <v>33</v>
      </c>
      <c r="G11" s="142">
        <v>26</v>
      </c>
      <c r="H11" s="142">
        <v>4</v>
      </c>
    </row>
    <row r="12" spans="1:8" ht="10.5" customHeight="1" x14ac:dyDescent="0.2">
      <c r="A12" s="151" t="s">
        <v>131</v>
      </c>
      <c r="B12" s="141" t="s">
        <v>629</v>
      </c>
      <c r="C12" s="142">
        <v>4522.1980000000003</v>
      </c>
      <c r="D12" s="142">
        <v>13246.514999999999</v>
      </c>
      <c r="E12" s="142">
        <v>21281.621999999999</v>
      </c>
      <c r="F12" s="142">
        <v>17</v>
      </c>
      <c r="G12" s="142">
        <v>6</v>
      </c>
      <c r="H12" s="142">
        <v>5</v>
      </c>
    </row>
    <row r="13" spans="1:8" ht="10.5" customHeight="1" x14ac:dyDescent="0.2">
      <c r="A13" s="151" t="s">
        <v>24</v>
      </c>
      <c r="B13" s="141" t="s">
        <v>619</v>
      </c>
      <c r="C13" s="142">
        <v>17492.32576</v>
      </c>
      <c r="D13" s="142">
        <v>16313.33051999999</v>
      </c>
      <c r="E13" s="142">
        <v>16834.790400000009</v>
      </c>
      <c r="F13" s="142">
        <v>6</v>
      </c>
      <c r="G13" s="142">
        <v>4</v>
      </c>
      <c r="H13" s="142">
        <v>6</v>
      </c>
    </row>
    <row r="14" spans="1:8" ht="10.5" customHeight="1" x14ac:dyDescent="0.2">
      <c r="A14" s="151" t="s">
        <v>23</v>
      </c>
      <c r="B14" s="141" t="s">
        <v>616</v>
      </c>
      <c r="C14" s="142">
        <v>12474.586914000005</v>
      </c>
      <c r="D14" s="142">
        <v>13598.249026999998</v>
      </c>
      <c r="E14" s="142">
        <v>16713.88741499999</v>
      </c>
      <c r="F14" s="142">
        <v>8</v>
      </c>
      <c r="G14" s="142">
        <v>5</v>
      </c>
      <c r="H14" s="142">
        <v>7</v>
      </c>
    </row>
    <row r="15" spans="1:8" ht="10.5" customHeight="1" x14ac:dyDescent="0.2">
      <c r="A15" s="151" t="s">
        <v>145</v>
      </c>
      <c r="B15" s="141" t="s">
        <v>639</v>
      </c>
      <c r="C15" s="142">
        <v>11250.77</v>
      </c>
      <c r="D15" s="142">
        <v>8013.95</v>
      </c>
      <c r="E15" s="142">
        <v>15725.594000000001</v>
      </c>
      <c r="F15" s="142">
        <v>10</v>
      </c>
      <c r="G15" s="142">
        <v>11</v>
      </c>
      <c r="H15" s="142">
        <v>8</v>
      </c>
    </row>
    <row r="16" spans="1:8" ht="10.5" customHeight="1" x14ac:dyDescent="0.2">
      <c r="A16" s="151" t="s">
        <v>50</v>
      </c>
      <c r="B16" s="141" t="s">
        <v>620</v>
      </c>
      <c r="C16" s="142">
        <v>11707.00841</v>
      </c>
      <c r="D16" s="142">
        <v>10494.501814000001</v>
      </c>
      <c r="E16" s="142">
        <v>9562.1162430000004</v>
      </c>
      <c r="F16" s="142">
        <v>9</v>
      </c>
      <c r="G16" s="142">
        <v>10</v>
      </c>
      <c r="H16" s="142">
        <v>9</v>
      </c>
    </row>
    <row r="17" spans="1:8" ht="10.5" customHeight="1" x14ac:dyDescent="0.2">
      <c r="A17" s="151" t="s">
        <v>163</v>
      </c>
      <c r="B17" s="141" t="s">
        <v>664</v>
      </c>
      <c r="C17" s="142">
        <v>7281.6229999999996</v>
      </c>
      <c r="D17" s="142">
        <v>7747.795000000001</v>
      </c>
      <c r="E17" s="142">
        <v>7531.4705000000004</v>
      </c>
      <c r="F17" s="142">
        <v>12</v>
      </c>
      <c r="G17" s="142">
        <v>13</v>
      </c>
      <c r="H17" s="142">
        <v>10</v>
      </c>
    </row>
    <row r="18" spans="1:8" ht="10.5" customHeight="1" x14ac:dyDescent="0.2">
      <c r="A18" s="151" t="s">
        <v>133</v>
      </c>
      <c r="B18" s="147" t="s">
        <v>662</v>
      </c>
      <c r="C18" s="142">
        <v>5324.5224279999993</v>
      </c>
      <c r="D18" s="142">
        <v>5845.4894669999985</v>
      </c>
      <c r="E18" s="142">
        <v>6977.4944369999948</v>
      </c>
      <c r="F18" s="142">
        <v>14</v>
      </c>
      <c r="G18" s="142">
        <v>17</v>
      </c>
      <c r="H18" s="142">
        <v>11</v>
      </c>
    </row>
    <row r="19" spans="1:8" ht="10.5" customHeight="1" x14ac:dyDescent="0.2">
      <c r="A19" s="151" t="s">
        <v>135</v>
      </c>
      <c r="B19" s="141" t="s">
        <v>635</v>
      </c>
      <c r="C19" s="142">
        <v>4218.1238730000014</v>
      </c>
      <c r="D19" s="142">
        <v>7267.6707620000007</v>
      </c>
      <c r="E19" s="142">
        <v>6845.2184000000016</v>
      </c>
      <c r="F19" s="142">
        <v>20</v>
      </c>
      <c r="G19" s="142">
        <v>15</v>
      </c>
      <c r="H19" s="142">
        <v>12</v>
      </c>
    </row>
    <row r="20" spans="1:8" ht="10.5" customHeight="1" x14ac:dyDescent="0.2">
      <c r="A20" s="151" t="s">
        <v>132</v>
      </c>
      <c r="B20" s="141" t="s">
        <v>630</v>
      </c>
      <c r="C20" s="142">
        <v>5025.5699019999993</v>
      </c>
      <c r="D20" s="142">
        <v>5780.3588150000005</v>
      </c>
      <c r="E20" s="142">
        <v>6454.608229999998</v>
      </c>
      <c r="F20" s="142">
        <v>15</v>
      </c>
      <c r="G20" s="142">
        <v>18</v>
      </c>
      <c r="H20" s="142">
        <v>13</v>
      </c>
    </row>
    <row r="21" spans="1:8" ht="10.5" customHeight="1" x14ac:dyDescent="0.2">
      <c r="A21" s="151" t="s">
        <v>130</v>
      </c>
      <c r="B21" s="141" t="s">
        <v>628</v>
      </c>
      <c r="C21" s="142">
        <v>3445.4588899999999</v>
      </c>
      <c r="D21" s="142">
        <v>5596.3285390000001</v>
      </c>
      <c r="E21" s="142">
        <v>5448.5486459999993</v>
      </c>
      <c r="F21" s="142">
        <v>23</v>
      </c>
      <c r="G21" s="142">
        <v>19</v>
      </c>
      <c r="H21" s="142">
        <v>14</v>
      </c>
    </row>
    <row r="22" spans="1:8" ht="10.5" customHeight="1" x14ac:dyDescent="0.2">
      <c r="A22" s="151" t="s">
        <v>140</v>
      </c>
      <c r="B22" s="141" t="s">
        <v>642</v>
      </c>
      <c r="C22" s="142">
        <v>4898.8218889999998</v>
      </c>
      <c r="D22" s="142">
        <v>3847.9509310000008</v>
      </c>
      <c r="E22" s="142">
        <v>5051.817176999999</v>
      </c>
      <c r="F22" s="142">
        <v>16</v>
      </c>
      <c r="G22" s="142">
        <v>23</v>
      </c>
      <c r="H22" s="142">
        <v>15</v>
      </c>
    </row>
    <row r="23" spans="1:8" ht="10.5" customHeight="1" x14ac:dyDescent="0.2">
      <c r="A23" s="151" t="s">
        <v>142</v>
      </c>
      <c r="B23" s="141" t="s">
        <v>638</v>
      </c>
      <c r="C23" s="142">
        <v>2555.6671349999997</v>
      </c>
      <c r="D23" s="142">
        <v>3835.5880860000002</v>
      </c>
      <c r="E23" s="142">
        <v>5004.4221719999987</v>
      </c>
      <c r="F23" s="142">
        <v>25</v>
      </c>
      <c r="G23" s="142">
        <v>24</v>
      </c>
      <c r="H23" s="142">
        <v>16</v>
      </c>
    </row>
    <row r="24" spans="1:8" ht="10.5" customHeight="1" x14ac:dyDescent="0.2">
      <c r="A24" s="151" t="s">
        <v>159</v>
      </c>
      <c r="B24" s="141" t="s">
        <v>665</v>
      </c>
      <c r="C24" s="142">
        <v>5452.3159000000005</v>
      </c>
      <c r="D24" s="142">
        <v>6922.6190999999999</v>
      </c>
      <c r="E24" s="142">
        <v>4956.9524990000009</v>
      </c>
      <c r="F24" s="142">
        <v>13</v>
      </c>
      <c r="G24" s="142">
        <v>16</v>
      </c>
      <c r="H24" s="142">
        <v>17</v>
      </c>
    </row>
    <row r="25" spans="1:8" ht="10.5" customHeight="1" x14ac:dyDescent="0.2">
      <c r="A25" s="151" t="s">
        <v>428</v>
      </c>
      <c r="B25" s="141" t="s">
        <v>654</v>
      </c>
      <c r="C25" s="142">
        <v>72.050119999999993</v>
      </c>
      <c r="D25" s="142">
        <v>1491.850056</v>
      </c>
      <c r="E25" s="142">
        <v>4918.6940340000001</v>
      </c>
      <c r="F25" s="142">
        <v>156</v>
      </c>
      <c r="G25" s="142">
        <v>43</v>
      </c>
      <c r="H25" s="142">
        <v>18</v>
      </c>
    </row>
    <row r="26" spans="1:8" ht="10.5" customHeight="1" x14ac:dyDescent="0.2">
      <c r="A26" s="151" t="s">
        <v>102</v>
      </c>
      <c r="B26" s="141" t="s">
        <v>624</v>
      </c>
      <c r="C26" s="142">
        <v>17209.280029999994</v>
      </c>
      <c r="D26" s="142">
        <v>12831.828041999999</v>
      </c>
      <c r="E26" s="142">
        <v>4838.8756630000007</v>
      </c>
      <c r="F26" s="142">
        <v>7</v>
      </c>
      <c r="G26" s="142">
        <v>7</v>
      </c>
      <c r="H26" s="142">
        <v>19</v>
      </c>
    </row>
    <row r="27" spans="1:8" ht="10.5" customHeight="1" x14ac:dyDescent="0.2">
      <c r="A27" s="151" t="s">
        <v>105</v>
      </c>
      <c r="B27" s="141" t="s">
        <v>621</v>
      </c>
      <c r="C27" s="142">
        <v>7426.9303560000035</v>
      </c>
      <c r="D27" s="142">
        <v>7581.2533459999995</v>
      </c>
      <c r="E27" s="142">
        <v>4793.3806189999996</v>
      </c>
      <c r="F27" s="142">
        <v>11</v>
      </c>
      <c r="G27" s="142">
        <v>14</v>
      </c>
      <c r="H27" s="142">
        <v>20</v>
      </c>
    </row>
    <row r="28" spans="1:8" ht="10.5" customHeight="1" x14ac:dyDescent="0.2">
      <c r="A28" s="151" t="s">
        <v>134</v>
      </c>
      <c r="B28" s="141" t="s">
        <v>634</v>
      </c>
      <c r="C28" s="142">
        <v>2212.7365519999998</v>
      </c>
      <c r="D28" s="142">
        <v>3532.4368179999988</v>
      </c>
      <c r="E28" s="142">
        <v>4327.7443160000003</v>
      </c>
      <c r="F28" s="142">
        <v>30</v>
      </c>
      <c r="G28" s="142">
        <v>27</v>
      </c>
      <c r="H28" s="142">
        <v>21</v>
      </c>
    </row>
    <row r="29" spans="1:8" ht="10.5" customHeight="1" x14ac:dyDescent="0.2">
      <c r="A29" s="151" t="s">
        <v>100</v>
      </c>
      <c r="B29" s="141" t="s">
        <v>623</v>
      </c>
      <c r="C29" s="142">
        <v>4179.0285489999997</v>
      </c>
      <c r="D29" s="142">
        <v>4966.2844239999995</v>
      </c>
      <c r="E29" s="142">
        <v>4241.7135089999992</v>
      </c>
      <c r="F29" s="142">
        <v>21</v>
      </c>
      <c r="G29" s="142">
        <v>20</v>
      </c>
      <c r="H29" s="142">
        <v>22</v>
      </c>
    </row>
    <row r="30" spans="1:8" ht="10.5" customHeight="1" x14ac:dyDescent="0.2">
      <c r="A30" s="151" t="s">
        <v>591</v>
      </c>
      <c r="B30" s="141" t="s">
        <v>666</v>
      </c>
      <c r="C30" s="142">
        <v>2.9073720000000005</v>
      </c>
      <c r="D30" s="142">
        <v>86.380271999999991</v>
      </c>
      <c r="E30" s="142">
        <v>4129.2535040000002</v>
      </c>
      <c r="F30" s="142">
        <v>299</v>
      </c>
      <c r="G30" s="142">
        <v>153</v>
      </c>
      <c r="H30" s="142">
        <v>23</v>
      </c>
    </row>
    <row r="31" spans="1:8" ht="10.5" customHeight="1" x14ac:dyDescent="0.2">
      <c r="A31" s="151" t="s">
        <v>149</v>
      </c>
      <c r="B31" s="141" t="s">
        <v>650</v>
      </c>
      <c r="C31" s="142">
        <v>2466</v>
      </c>
      <c r="D31" s="142">
        <v>3144</v>
      </c>
      <c r="E31" s="142">
        <v>4063.1993360000001</v>
      </c>
      <c r="F31" s="142">
        <v>26</v>
      </c>
      <c r="G31" s="142">
        <v>28</v>
      </c>
      <c r="H31" s="142">
        <v>24</v>
      </c>
    </row>
    <row r="32" spans="1:8" ht="10.5" customHeight="1" x14ac:dyDescent="0.2">
      <c r="A32" s="151" t="s">
        <v>169</v>
      </c>
      <c r="B32" s="141" t="s">
        <v>663</v>
      </c>
      <c r="C32" s="142">
        <v>4305.0001199999997</v>
      </c>
      <c r="D32" s="142">
        <v>1642.1492000000001</v>
      </c>
      <c r="E32" s="142">
        <v>3929.9599999999996</v>
      </c>
      <c r="F32" s="142">
        <v>19</v>
      </c>
      <c r="G32" s="142">
        <v>42</v>
      </c>
      <c r="H32" s="142">
        <v>25</v>
      </c>
    </row>
    <row r="33" spans="1:8" ht="10.5" customHeight="1" x14ac:dyDescent="0.2">
      <c r="A33" s="151" t="s">
        <v>136</v>
      </c>
      <c r="B33" s="141" t="s">
        <v>667</v>
      </c>
      <c r="C33" s="142">
        <v>3669.2602330000009</v>
      </c>
      <c r="D33" s="142">
        <v>3769.3974390000008</v>
      </c>
      <c r="E33" s="142">
        <v>3904.2272429999989</v>
      </c>
      <c r="F33" s="142">
        <v>22</v>
      </c>
      <c r="G33" s="142">
        <v>25</v>
      </c>
      <c r="H33" s="142">
        <v>26</v>
      </c>
    </row>
    <row r="34" spans="1:8" ht="10.5" customHeight="1" x14ac:dyDescent="0.2">
      <c r="A34" s="151" t="s">
        <v>126</v>
      </c>
      <c r="B34" s="141" t="s">
        <v>627</v>
      </c>
      <c r="C34" s="142">
        <v>1906.2808549999997</v>
      </c>
      <c r="D34" s="142">
        <v>2832.2040500000003</v>
      </c>
      <c r="E34" s="142">
        <v>3727.8811019999998</v>
      </c>
      <c r="F34" s="142">
        <v>38</v>
      </c>
      <c r="G34" s="142">
        <v>29</v>
      </c>
      <c r="H34" s="142">
        <v>27</v>
      </c>
    </row>
    <row r="35" spans="1:8" ht="10.5" customHeight="1" x14ac:dyDescent="0.2">
      <c r="A35" s="151" t="s">
        <v>147</v>
      </c>
      <c r="B35" s="141" t="s">
        <v>644</v>
      </c>
      <c r="C35" s="142">
        <v>2780.1243440000003</v>
      </c>
      <c r="D35" s="142">
        <v>4077.7952230000001</v>
      </c>
      <c r="E35" s="142">
        <v>3644.0471149999998</v>
      </c>
      <c r="F35" s="142">
        <v>24</v>
      </c>
      <c r="G35" s="142">
        <v>22</v>
      </c>
      <c r="H35" s="142">
        <v>28</v>
      </c>
    </row>
    <row r="36" spans="1:8" ht="10.5" customHeight="1" x14ac:dyDescent="0.2">
      <c r="A36" s="151" t="s">
        <v>129</v>
      </c>
      <c r="B36" s="141" t="s">
        <v>626</v>
      </c>
      <c r="C36" s="142">
        <v>4478.9497989999991</v>
      </c>
      <c r="D36" s="142">
        <v>4695.0830029999997</v>
      </c>
      <c r="E36" s="142">
        <v>3560.9138820000003</v>
      </c>
      <c r="F36" s="142">
        <v>18</v>
      </c>
      <c r="G36" s="142">
        <v>21</v>
      </c>
      <c r="H36" s="142">
        <v>29</v>
      </c>
    </row>
    <row r="37" spans="1:8" ht="10.5" customHeight="1" x14ac:dyDescent="0.2">
      <c r="A37" s="151" t="s">
        <v>426</v>
      </c>
      <c r="B37" s="141" t="s">
        <v>668</v>
      </c>
      <c r="C37" s="142">
        <v>884.17138599999998</v>
      </c>
      <c r="D37" s="142">
        <v>2181.6019999999999</v>
      </c>
      <c r="E37" s="142">
        <v>3151.0879440000003</v>
      </c>
      <c r="F37" s="142">
        <v>52</v>
      </c>
      <c r="G37" s="142">
        <v>35</v>
      </c>
      <c r="H37" s="142">
        <v>30</v>
      </c>
    </row>
    <row r="38" spans="1:8" ht="10.5" customHeight="1" x14ac:dyDescent="0.2">
      <c r="A38" s="151" t="s">
        <v>127</v>
      </c>
      <c r="B38" s="141" t="s">
        <v>633</v>
      </c>
      <c r="C38" s="142">
        <v>1922.7884709999994</v>
      </c>
      <c r="D38" s="142">
        <v>2228.3984680000003</v>
      </c>
      <c r="E38" s="142">
        <v>2583.8134110000001</v>
      </c>
      <c r="F38" s="142">
        <v>37</v>
      </c>
      <c r="G38" s="142">
        <v>33</v>
      </c>
      <c r="H38" s="142">
        <v>31</v>
      </c>
    </row>
    <row r="39" spans="1:8" ht="10.5" customHeight="1" x14ac:dyDescent="0.2">
      <c r="A39" s="151" t="s">
        <v>448</v>
      </c>
      <c r="B39" s="141" t="s">
        <v>669</v>
      </c>
      <c r="C39" s="142">
        <v>21.85</v>
      </c>
      <c r="D39" s="142">
        <v>458.32159999999999</v>
      </c>
      <c r="E39" s="142">
        <v>2467.9050000000002</v>
      </c>
      <c r="F39" s="142">
        <v>219</v>
      </c>
      <c r="G39" s="142">
        <v>84</v>
      </c>
      <c r="H39" s="142">
        <v>32</v>
      </c>
    </row>
    <row r="40" spans="1:8" ht="10.5" customHeight="1" x14ac:dyDescent="0.2">
      <c r="A40" s="151" t="s">
        <v>190</v>
      </c>
      <c r="B40" s="141" t="s">
        <v>670</v>
      </c>
      <c r="C40" s="142">
        <v>1488.88</v>
      </c>
      <c r="D40" s="142">
        <v>2453.11</v>
      </c>
      <c r="E40" s="142">
        <v>2376.12</v>
      </c>
      <c r="F40" s="142">
        <v>43</v>
      </c>
      <c r="G40" s="142">
        <v>31</v>
      </c>
      <c r="H40" s="142">
        <v>33</v>
      </c>
    </row>
    <row r="41" spans="1:8" ht="10.5" customHeight="1" x14ac:dyDescent="0.2">
      <c r="A41" s="151" t="s">
        <v>177</v>
      </c>
      <c r="B41" s="141" t="s">
        <v>671</v>
      </c>
      <c r="C41" s="142">
        <v>1754.0952419999999</v>
      </c>
      <c r="D41" s="142">
        <v>2061.4668799999999</v>
      </c>
      <c r="E41" s="142">
        <v>2326.0989629999999</v>
      </c>
      <c r="F41" s="142">
        <v>40</v>
      </c>
      <c r="G41" s="142">
        <v>38</v>
      </c>
      <c r="H41" s="142">
        <v>34</v>
      </c>
    </row>
    <row r="42" spans="1:8" ht="10.5" customHeight="1" x14ac:dyDescent="0.2">
      <c r="A42" s="151" t="s">
        <v>592</v>
      </c>
      <c r="B42" s="141" t="s">
        <v>672</v>
      </c>
      <c r="C42" s="142">
        <v>26.419999999999998</v>
      </c>
      <c r="D42" s="142">
        <v>191.185</v>
      </c>
      <c r="E42" s="142">
        <v>2289.2910000000002</v>
      </c>
      <c r="F42" s="142">
        <v>205</v>
      </c>
      <c r="G42" s="142">
        <v>117</v>
      </c>
      <c r="H42" s="142">
        <v>35</v>
      </c>
    </row>
    <row r="43" spans="1:8" ht="10.5" customHeight="1" x14ac:dyDescent="0.2">
      <c r="A43" s="151" t="s">
        <v>184</v>
      </c>
      <c r="B43" s="141" t="s">
        <v>673</v>
      </c>
      <c r="C43" s="153">
        <v>2397.8491629999999</v>
      </c>
      <c r="D43" s="142">
        <v>2417.1190149999998</v>
      </c>
      <c r="E43" s="142">
        <v>2040.9867909999998</v>
      </c>
      <c r="F43" s="142">
        <v>28</v>
      </c>
      <c r="G43" s="142">
        <v>32</v>
      </c>
      <c r="H43" s="142">
        <v>36</v>
      </c>
    </row>
    <row r="44" spans="1:8" ht="10.5" customHeight="1" x14ac:dyDescent="0.2">
      <c r="A44" s="151" t="s">
        <v>214</v>
      </c>
      <c r="B44" s="141" t="s">
        <v>674</v>
      </c>
      <c r="C44" s="142">
        <v>2036.986163</v>
      </c>
      <c r="D44" s="142">
        <v>1457.4679979999999</v>
      </c>
      <c r="E44" s="142">
        <v>1977.4732209999997</v>
      </c>
      <c r="F44" s="142">
        <v>32</v>
      </c>
      <c r="G44" s="142">
        <v>44</v>
      </c>
      <c r="H44" s="142">
        <v>37</v>
      </c>
    </row>
    <row r="45" spans="1:8" ht="10.5" customHeight="1" x14ac:dyDescent="0.2">
      <c r="A45" s="151" t="s">
        <v>158</v>
      </c>
      <c r="B45" s="141" t="s">
        <v>675</v>
      </c>
      <c r="C45" s="142">
        <v>1141.6340570000002</v>
      </c>
      <c r="D45" s="142">
        <v>1075.9508949999999</v>
      </c>
      <c r="E45" s="142">
        <v>1952.4905379999998</v>
      </c>
      <c r="F45" s="142">
        <v>48</v>
      </c>
      <c r="G45" s="142">
        <v>48</v>
      </c>
      <c r="H45" s="142">
        <v>38</v>
      </c>
    </row>
    <row r="46" spans="1:8" ht="10.5" customHeight="1" x14ac:dyDescent="0.2">
      <c r="A46" s="151" t="s">
        <v>144</v>
      </c>
      <c r="B46" s="141" t="s">
        <v>648</v>
      </c>
      <c r="C46" s="142">
        <v>1631.4073940000001</v>
      </c>
      <c r="D46" s="142">
        <v>2059.8521190000001</v>
      </c>
      <c r="E46" s="142">
        <v>1913.3158690000002</v>
      </c>
      <c r="F46" s="142">
        <v>41</v>
      </c>
      <c r="G46" s="142">
        <v>39</v>
      </c>
      <c r="H46" s="142">
        <v>39</v>
      </c>
    </row>
    <row r="47" spans="1:8" ht="10.5" customHeight="1" x14ac:dyDescent="0.2">
      <c r="A47" s="151" t="s">
        <v>172</v>
      </c>
      <c r="B47" s="141" t="s">
        <v>676</v>
      </c>
      <c r="C47" s="142">
        <v>1843.1084999999998</v>
      </c>
      <c r="D47" s="142">
        <v>1690.6805400000001</v>
      </c>
      <c r="E47" s="142">
        <v>1899.7419</v>
      </c>
      <c r="F47" s="142">
        <v>39</v>
      </c>
      <c r="G47" s="142">
        <v>41</v>
      </c>
      <c r="H47" s="142">
        <v>40</v>
      </c>
    </row>
    <row r="48" spans="1:8" ht="10.5" customHeight="1" x14ac:dyDescent="0.2">
      <c r="A48" s="151" t="s">
        <v>156</v>
      </c>
      <c r="B48" s="141" t="s">
        <v>645</v>
      </c>
      <c r="C48" s="142">
        <v>1543.4560960000001</v>
      </c>
      <c r="D48" s="142">
        <v>2568.7633550000005</v>
      </c>
      <c r="E48" s="142">
        <v>1763.6198980000004</v>
      </c>
      <c r="F48" s="142">
        <v>42</v>
      </c>
      <c r="G48" s="142">
        <v>30</v>
      </c>
      <c r="H48" s="142">
        <v>41</v>
      </c>
    </row>
    <row r="49" spans="1:8" ht="10.5" customHeight="1" x14ac:dyDescent="0.2">
      <c r="A49" s="151" t="s">
        <v>180</v>
      </c>
      <c r="B49" s="141" t="s">
        <v>677</v>
      </c>
      <c r="C49" s="142">
        <v>1224.9229740000001</v>
      </c>
      <c r="D49" s="142">
        <v>2091.42</v>
      </c>
      <c r="E49" s="142">
        <v>1744.5372910000001</v>
      </c>
      <c r="F49" s="142">
        <v>46</v>
      </c>
      <c r="G49" s="142">
        <v>37</v>
      </c>
      <c r="H49" s="142">
        <v>42</v>
      </c>
    </row>
    <row r="50" spans="1:8" ht="10.5" customHeight="1" x14ac:dyDescent="0.2">
      <c r="A50" s="151" t="s">
        <v>430</v>
      </c>
      <c r="B50" s="141" t="s">
        <v>678</v>
      </c>
      <c r="C50" s="142">
        <v>965.5396579999998</v>
      </c>
      <c r="D50" s="142">
        <v>1349.8220450000001</v>
      </c>
      <c r="E50" s="142">
        <v>1690.428453</v>
      </c>
      <c r="F50" s="142">
        <v>49</v>
      </c>
      <c r="G50" s="142">
        <v>45</v>
      </c>
      <c r="H50" s="142">
        <v>43</v>
      </c>
    </row>
    <row r="51" spans="1:8" ht="10.5" customHeight="1" x14ac:dyDescent="0.2">
      <c r="A51" s="151" t="s">
        <v>178</v>
      </c>
      <c r="B51" s="141" t="s">
        <v>679</v>
      </c>
      <c r="C51" s="142">
        <v>2072.3900000000003</v>
      </c>
      <c r="D51" s="142">
        <v>2184.0700000000002</v>
      </c>
      <c r="E51" s="142">
        <v>1602.4350000000002</v>
      </c>
      <c r="F51" s="142">
        <v>31</v>
      </c>
      <c r="G51" s="142">
        <v>34</v>
      </c>
      <c r="H51" s="142">
        <v>44</v>
      </c>
    </row>
    <row r="52" spans="1:8" ht="10.5" customHeight="1" x14ac:dyDescent="0.2">
      <c r="A52" s="151" t="s">
        <v>446</v>
      </c>
      <c r="B52" s="141" t="s">
        <v>680</v>
      </c>
      <c r="C52" s="142">
        <v>873.03</v>
      </c>
      <c r="D52" s="142">
        <v>470.75506000000001</v>
      </c>
      <c r="E52" s="142">
        <v>1431</v>
      </c>
      <c r="F52" s="142">
        <v>53</v>
      </c>
      <c r="G52" s="142">
        <v>83</v>
      </c>
      <c r="H52" s="142">
        <v>45</v>
      </c>
    </row>
    <row r="53" spans="1:8" ht="10.5" customHeight="1" x14ac:dyDescent="0.2">
      <c r="A53" s="151" t="s">
        <v>174</v>
      </c>
      <c r="B53" s="141" t="s">
        <v>681</v>
      </c>
      <c r="C53" s="142">
        <v>1265.31898</v>
      </c>
      <c r="D53" s="142">
        <v>1243.2649039999999</v>
      </c>
      <c r="E53" s="142">
        <v>1402.526924</v>
      </c>
      <c r="F53" s="142">
        <v>45</v>
      </c>
      <c r="G53" s="142">
        <v>46</v>
      </c>
      <c r="H53" s="142">
        <v>46</v>
      </c>
    </row>
    <row r="54" spans="1:8" ht="10.5" customHeight="1" x14ac:dyDescent="0.2">
      <c r="A54" s="151" t="s">
        <v>157</v>
      </c>
      <c r="B54" s="141" t="s">
        <v>655</v>
      </c>
      <c r="C54" s="142">
        <v>801.22359499999993</v>
      </c>
      <c r="D54" s="142">
        <v>2141.3343560000003</v>
      </c>
      <c r="E54" s="142">
        <v>1320.3375930000002</v>
      </c>
      <c r="F54" s="142">
        <v>59</v>
      </c>
      <c r="G54" s="142">
        <v>36</v>
      </c>
      <c r="H54" s="142">
        <v>47</v>
      </c>
    </row>
    <row r="55" spans="1:8" ht="10.5" customHeight="1" x14ac:dyDescent="0.2">
      <c r="A55" s="151" t="s">
        <v>434</v>
      </c>
      <c r="B55" s="141" t="s">
        <v>682</v>
      </c>
      <c r="C55" s="142">
        <v>2006.86</v>
      </c>
      <c r="D55" s="142">
        <v>989.29</v>
      </c>
      <c r="E55" s="142">
        <v>1286.6300000000001</v>
      </c>
      <c r="F55" s="142">
        <v>34</v>
      </c>
      <c r="G55" s="142">
        <v>54</v>
      </c>
      <c r="H55" s="142">
        <v>48</v>
      </c>
    </row>
    <row r="56" spans="1:8" ht="10.5" customHeight="1" x14ac:dyDescent="0.2">
      <c r="A56" s="151" t="s">
        <v>152</v>
      </c>
      <c r="B56" s="141" t="s">
        <v>652</v>
      </c>
      <c r="C56" s="142">
        <v>868.4429449999999</v>
      </c>
      <c r="D56" s="142">
        <v>1021.38613</v>
      </c>
      <c r="E56" s="142">
        <v>1276.961708</v>
      </c>
      <c r="F56" s="142">
        <v>54</v>
      </c>
      <c r="G56" s="142">
        <v>50</v>
      </c>
      <c r="H56" s="142">
        <v>49</v>
      </c>
    </row>
    <row r="57" spans="1:8" ht="10.5" customHeight="1" x14ac:dyDescent="0.2">
      <c r="A57" s="151" t="s">
        <v>22</v>
      </c>
      <c r="B57" s="141" t="s">
        <v>617</v>
      </c>
      <c r="C57" s="142">
        <v>4.0940000000000003</v>
      </c>
      <c r="D57" s="142">
        <v>553.62919999999997</v>
      </c>
      <c r="E57" s="142">
        <v>1250.0802769999998</v>
      </c>
      <c r="F57" s="142">
        <v>288</v>
      </c>
      <c r="G57" s="142">
        <v>75</v>
      </c>
      <c r="H57" s="142">
        <v>50</v>
      </c>
    </row>
    <row r="58" spans="1:8" ht="10.5" customHeight="1" x14ac:dyDescent="0.2">
      <c r="A58" s="151" t="s">
        <v>141</v>
      </c>
      <c r="B58" s="141" t="s">
        <v>647</v>
      </c>
      <c r="C58" s="142">
        <v>214.83844400000001</v>
      </c>
      <c r="D58" s="142">
        <v>420.57364999999999</v>
      </c>
      <c r="E58" s="142">
        <v>1217.2745200000002</v>
      </c>
      <c r="F58" s="142">
        <v>109</v>
      </c>
      <c r="G58" s="142">
        <v>88</v>
      </c>
      <c r="H58" s="142">
        <v>51</v>
      </c>
    </row>
    <row r="59" spans="1:8" x14ac:dyDescent="0.2">
      <c r="A59" s="79"/>
      <c r="B59" s="80"/>
      <c r="C59" s="81"/>
      <c r="D59" s="81"/>
      <c r="E59" s="81"/>
      <c r="F59" s="81"/>
      <c r="G59" s="81"/>
      <c r="H59" s="78" t="s">
        <v>37</v>
      </c>
    </row>
    <row r="60" spans="1:8" x14ac:dyDescent="0.2">
      <c r="A60" s="305" t="s">
        <v>1</v>
      </c>
      <c r="B60" s="305"/>
      <c r="C60" s="305"/>
      <c r="D60" s="305"/>
      <c r="E60" s="305"/>
      <c r="F60" s="305"/>
      <c r="G60" s="77"/>
      <c r="H60" s="77"/>
    </row>
    <row r="61" spans="1:8" ht="14.1" customHeight="1" x14ac:dyDescent="0.2">
      <c r="A61" s="299" t="s">
        <v>29</v>
      </c>
      <c r="B61" s="302" t="s">
        <v>30</v>
      </c>
      <c r="C61" s="290" t="s">
        <v>25</v>
      </c>
      <c r="D61" s="290"/>
      <c r="E61" s="290"/>
      <c r="F61" s="290" t="s">
        <v>28</v>
      </c>
      <c r="G61" s="290"/>
      <c r="H61" s="290"/>
    </row>
    <row r="62" spans="1:8" ht="11.1" customHeight="1" x14ac:dyDescent="0.2">
      <c r="A62" s="300"/>
      <c r="B62" s="303"/>
      <c r="C62" s="297" t="s">
        <v>305</v>
      </c>
      <c r="D62" s="297" t="s">
        <v>460</v>
      </c>
      <c r="E62" s="297" t="s">
        <v>571</v>
      </c>
      <c r="F62" s="297" t="s">
        <v>305</v>
      </c>
      <c r="G62" s="297" t="s">
        <v>460</v>
      </c>
      <c r="H62" s="297" t="s">
        <v>571</v>
      </c>
    </row>
    <row r="63" spans="1:8" ht="11.1" customHeight="1" x14ac:dyDescent="0.2">
      <c r="A63" s="301"/>
      <c r="B63" s="304"/>
      <c r="C63" s="298"/>
      <c r="D63" s="298"/>
      <c r="E63" s="298"/>
      <c r="F63" s="298"/>
      <c r="G63" s="298"/>
      <c r="H63" s="298"/>
    </row>
    <row r="64" spans="1:8" ht="5.0999999999999996" customHeight="1" x14ac:dyDescent="0.2">
      <c r="A64" s="179"/>
      <c r="B64" s="180"/>
      <c r="C64" s="181"/>
      <c r="D64" s="181"/>
      <c r="E64" s="181"/>
      <c r="F64" s="181"/>
      <c r="G64" s="181"/>
      <c r="H64" s="181"/>
    </row>
    <row r="65" spans="1:8" ht="10.5" customHeight="1" x14ac:dyDescent="0.2">
      <c r="A65" s="151" t="s">
        <v>137</v>
      </c>
      <c r="B65" s="141" t="s">
        <v>247</v>
      </c>
      <c r="C65" s="142">
        <v>2409.0486739999997</v>
      </c>
      <c r="D65" s="142">
        <v>1981.0621000000001</v>
      </c>
      <c r="E65" s="142">
        <v>1086.4263150000002</v>
      </c>
      <c r="F65" s="142">
        <v>27</v>
      </c>
      <c r="G65" s="142">
        <v>40</v>
      </c>
      <c r="H65" s="142">
        <v>52</v>
      </c>
    </row>
    <row r="66" spans="1:8" ht="10.5" customHeight="1" x14ac:dyDescent="0.2">
      <c r="A66" s="151" t="s">
        <v>86</v>
      </c>
      <c r="B66" s="141" t="s">
        <v>230</v>
      </c>
      <c r="C66" s="142">
        <v>56469.824129000008</v>
      </c>
      <c r="D66" s="142">
        <v>11466.794568000005</v>
      </c>
      <c r="E66" s="142">
        <v>1067.1007899999997</v>
      </c>
      <c r="F66" s="142">
        <v>1</v>
      </c>
      <c r="G66" s="142">
        <v>9</v>
      </c>
      <c r="H66" s="142">
        <v>53</v>
      </c>
    </row>
    <row r="67" spans="1:8" ht="10.5" customHeight="1" x14ac:dyDescent="0.2">
      <c r="A67" s="151" t="s">
        <v>155</v>
      </c>
      <c r="B67" s="141" t="s">
        <v>275</v>
      </c>
      <c r="C67" s="142">
        <v>498.91215499999998</v>
      </c>
      <c r="D67" s="142">
        <v>682.47630400000014</v>
      </c>
      <c r="E67" s="142">
        <v>1026.7773629999999</v>
      </c>
      <c r="F67" s="142">
        <v>69</v>
      </c>
      <c r="G67" s="142">
        <v>67</v>
      </c>
      <c r="H67" s="142">
        <v>54</v>
      </c>
    </row>
    <row r="68" spans="1:8" ht="10.5" customHeight="1" x14ac:dyDescent="0.2">
      <c r="A68" s="151" t="s">
        <v>186</v>
      </c>
      <c r="B68" s="141" t="s">
        <v>187</v>
      </c>
      <c r="C68" s="142">
        <v>1942.0250000000001</v>
      </c>
      <c r="D68" s="142">
        <v>1233.7750000000001</v>
      </c>
      <c r="E68" s="142">
        <v>901.58999999999992</v>
      </c>
      <c r="F68" s="142">
        <v>36</v>
      </c>
      <c r="G68" s="142">
        <v>47</v>
      </c>
      <c r="H68" s="142">
        <v>55</v>
      </c>
    </row>
    <row r="69" spans="1:8" ht="10.5" customHeight="1" x14ac:dyDescent="0.2">
      <c r="A69" s="151" t="s">
        <v>593</v>
      </c>
      <c r="B69" s="141" t="s">
        <v>594</v>
      </c>
      <c r="C69" s="142">
        <v>339.56336299999998</v>
      </c>
      <c r="D69" s="142">
        <v>224.48</v>
      </c>
      <c r="E69" s="142">
        <v>831.4</v>
      </c>
      <c r="F69" s="142">
        <v>87</v>
      </c>
      <c r="G69" s="142">
        <v>113</v>
      </c>
      <c r="H69" s="142">
        <v>56</v>
      </c>
    </row>
    <row r="70" spans="1:8" ht="10.5" customHeight="1" x14ac:dyDescent="0.2">
      <c r="A70" s="151" t="s">
        <v>435</v>
      </c>
      <c r="B70" s="141" t="s">
        <v>436</v>
      </c>
      <c r="C70" s="142">
        <v>915.84676000000013</v>
      </c>
      <c r="D70" s="142">
        <v>939.01</v>
      </c>
      <c r="E70" s="142">
        <v>763.34807199999989</v>
      </c>
      <c r="F70" s="142">
        <v>50</v>
      </c>
      <c r="G70" s="142">
        <v>55</v>
      </c>
      <c r="H70" s="142">
        <v>57</v>
      </c>
    </row>
    <row r="71" spans="1:8" ht="10.5" customHeight="1" x14ac:dyDescent="0.2">
      <c r="A71" s="151" t="s">
        <v>283</v>
      </c>
      <c r="B71" s="141" t="s">
        <v>284</v>
      </c>
      <c r="C71" s="142">
        <v>360.74652200000003</v>
      </c>
      <c r="D71" s="142">
        <v>473.15838199999996</v>
      </c>
      <c r="E71" s="142">
        <v>759.00016700000003</v>
      </c>
      <c r="F71" s="142">
        <v>84</v>
      </c>
      <c r="G71" s="142">
        <v>82</v>
      </c>
      <c r="H71" s="142">
        <v>58</v>
      </c>
    </row>
    <row r="72" spans="1:8" ht="10.5" customHeight="1" x14ac:dyDescent="0.2">
      <c r="A72" s="151" t="s">
        <v>189</v>
      </c>
      <c r="B72" s="141" t="s">
        <v>280</v>
      </c>
      <c r="C72" s="142">
        <v>637.39741599999991</v>
      </c>
      <c r="D72" s="142">
        <v>524.57031199999994</v>
      </c>
      <c r="E72" s="142">
        <v>749.63989300000003</v>
      </c>
      <c r="F72" s="142">
        <v>63</v>
      </c>
      <c r="G72" s="142">
        <v>78</v>
      </c>
      <c r="H72" s="142">
        <v>59</v>
      </c>
    </row>
    <row r="73" spans="1:8" ht="10.5" customHeight="1" x14ac:dyDescent="0.2">
      <c r="A73" s="151" t="s">
        <v>193</v>
      </c>
      <c r="B73" s="141" t="s">
        <v>301</v>
      </c>
      <c r="C73" s="142">
        <v>606.03113699999994</v>
      </c>
      <c r="D73" s="142">
        <v>800.42135100000007</v>
      </c>
      <c r="E73" s="142">
        <v>731.32671199999993</v>
      </c>
      <c r="F73" s="142">
        <v>65</v>
      </c>
      <c r="G73" s="142">
        <v>59</v>
      </c>
      <c r="H73" s="142">
        <v>60</v>
      </c>
    </row>
    <row r="74" spans="1:8" ht="10.5" customHeight="1" x14ac:dyDescent="0.2">
      <c r="A74" s="151" t="s">
        <v>103</v>
      </c>
      <c r="B74" s="141" t="s">
        <v>234</v>
      </c>
      <c r="C74" s="142">
        <v>49414.578687999987</v>
      </c>
      <c r="D74" s="142">
        <v>11663.773220000001</v>
      </c>
      <c r="E74" s="142">
        <v>730.56220000000019</v>
      </c>
      <c r="F74" s="142">
        <v>2</v>
      </c>
      <c r="G74" s="142">
        <v>8</v>
      </c>
      <c r="H74" s="142">
        <v>61</v>
      </c>
    </row>
    <row r="75" spans="1:8" ht="10.5" customHeight="1" x14ac:dyDescent="0.2">
      <c r="A75" s="151" t="s">
        <v>171</v>
      </c>
      <c r="B75" s="141" t="s">
        <v>685</v>
      </c>
      <c r="C75" s="142">
        <v>850.28597499999989</v>
      </c>
      <c r="D75" s="142">
        <v>1002.949351</v>
      </c>
      <c r="E75" s="142">
        <v>680.44203099999993</v>
      </c>
      <c r="F75" s="142">
        <v>56</v>
      </c>
      <c r="G75" s="142">
        <v>51</v>
      </c>
      <c r="H75" s="142">
        <v>62</v>
      </c>
    </row>
    <row r="76" spans="1:8" ht="10.5" customHeight="1" x14ac:dyDescent="0.2">
      <c r="A76" s="151" t="s">
        <v>432</v>
      </c>
      <c r="B76" s="141" t="s">
        <v>433</v>
      </c>
      <c r="C76" s="142">
        <v>828</v>
      </c>
      <c r="D76" s="142">
        <v>1055.7</v>
      </c>
      <c r="E76" s="142">
        <v>662.4</v>
      </c>
      <c r="F76" s="142">
        <v>57</v>
      </c>
      <c r="G76" s="142">
        <v>49</v>
      </c>
      <c r="H76" s="142">
        <v>63</v>
      </c>
    </row>
    <row r="77" spans="1:8" ht="10.5" customHeight="1" x14ac:dyDescent="0.2">
      <c r="A77" s="151" t="s">
        <v>440</v>
      </c>
      <c r="B77" s="141" t="s">
        <v>441</v>
      </c>
      <c r="C77" s="142">
        <v>310.25600000000003</v>
      </c>
      <c r="D77" s="142">
        <v>616.79700000000003</v>
      </c>
      <c r="E77" s="142">
        <v>621.52200000000016</v>
      </c>
      <c r="F77" s="142">
        <v>91</v>
      </c>
      <c r="G77" s="142">
        <v>72</v>
      </c>
      <c r="H77" s="142">
        <v>64</v>
      </c>
    </row>
    <row r="78" spans="1:8" ht="10.5" customHeight="1" x14ac:dyDescent="0.2">
      <c r="A78" s="151" t="s">
        <v>176</v>
      </c>
      <c r="B78" s="141" t="s">
        <v>437</v>
      </c>
      <c r="C78" s="142">
        <v>899.16307999999992</v>
      </c>
      <c r="D78" s="142">
        <v>1001.48</v>
      </c>
      <c r="E78" s="142">
        <v>619.13902899999994</v>
      </c>
      <c r="F78" s="142">
        <v>51</v>
      </c>
      <c r="G78" s="142">
        <v>52</v>
      </c>
      <c r="H78" s="142">
        <v>65</v>
      </c>
    </row>
    <row r="79" spans="1:8" ht="10.5" customHeight="1" x14ac:dyDescent="0.2">
      <c r="A79" s="151" t="s">
        <v>166</v>
      </c>
      <c r="B79" s="141" t="s">
        <v>279</v>
      </c>
      <c r="C79" s="142">
        <v>647.20902000000001</v>
      </c>
      <c r="D79" s="142">
        <v>537.75272200000006</v>
      </c>
      <c r="E79" s="142">
        <v>617.6311189999999</v>
      </c>
      <c r="F79" s="142">
        <v>62</v>
      </c>
      <c r="G79" s="142">
        <v>77</v>
      </c>
      <c r="H79" s="142">
        <v>66</v>
      </c>
    </row>
    <row r="80" spans="1:8" ht="10.5" customHeight="1" x14ac:dyDescent="0.2">
      <c r="A80" s="151" t="s">
        <v>146</v>
      </c>
      <c r="B80" s="141" t="s">
        <v>376</v>
      </c>
      <c r="C80" s="142">
        <v>623.67400000000009</v>
      </c>
      <c r="D80" s="142">
        <v>657.42301999999995</v>
      </c>
      <c r="E80" s="142">
        <v>608.24748900000009</v>
      </c>
      <c r="F80" s="142">
        <v>64</v>
      </c>
      <c r="G80" s="142">
        <v>70</v>
      </c>
      <c r="H80" s="142">
        <v>67</v>
      </c>
    </row>
    <row r="81" spans="1:8" ht="10.5" customHeight="1" x14ac:dyDescent="0.2">
      <c r="A81" s="151" t="s">
        <v>168</v>
      </c>
      <c r="B81" s="141" t="s">
        <v>274</v>
      </c>
      <c r="C81" s="142">
        <v>438.53556500000002</v>
      </c>
      <c r="D81" s="142">
        <v>785.75525000000005</v>
      </c>
      <c r="E81" s="142">
        <v>591.4780780000001</v>
      </c>
      <c r="F81" s="142">
        <v>73</v>
      </c>
      <c r="G81" s="142">
        <v>60</v>
      </c>
      <c r="H81" s="142">
        <v>68</v>
      </c>
    </row>
    <row r="82" spans="1:8" ht="10.5" customHeight="1" x14ac:dyDescent="0.2">
      <c r="A82" s="151" t="s">
        <v>188</v>
      </c>
      <c r="B82" s="141" t="s">
        <v>277</v>
      </c>
      <c r="C82" s="142">
        <v>430.21811300000002</v>
      </c>
      <c r="D82" s="142">
        <v>668.20249999999999</v>
      </c>
      <c r="E82" s="142">
        <v>591.29999999999995</v>
      </c>
      <c r="F82" s="142">
        <v>75</v>
      </c>
      <c r="G82" s="142">
        <v>68</v>
      </c>
      <c r="H82" s="142">
        <v>69</v>
      </c>
    </row>
    <row r="83" spans="1:8" ht="10.5" customHeight="1" x14ac:dyDescent="0.2">
      <c r="A83" s="151" t="s">
        <v>217</v>
      </c>
      <c r="B83" s="141" t="s">
        <v>291</v>
      </c>
      <c r="C83" s="142">
        <v>294.71902400000005</v>
      </c>
      <c r="D83" s="142">
        <v>630.36442699999998</v>
      </c>
      <c r="E83" s="142">
        <v>590.84072700000002</v>
      </c>
      <c r="F83" s="142">
        <v>93</v>
      </c>
      <c r="G83" s="142">
        <v>71</v>
      </c>
      <c r="H83" s="142">
        <v>70</v>
      </c>
    </row>
    <row r="84" spans="1:8" ht="10.5" customHeight="1" x14ac:dyDescent="0.2">
      <c r="A84" s="151" t="s">
        <v>442</v>
      </c>
      <c r="B84" s="141" t="s">
        <v>443</v>
      </c>
      <c r="C84" s="142">
        <v>807.23932999999988</v>
      </c>
      <c r="D84" s="142">
        <v>554.31999999999994</v>
      </c>
      <c r="E84" s="142">
        <v>578.31699999999989</v>
      </c>
      <c r="F84" s="142">
        <v>58</v>
      </c>
      <c r="G84" s="142">
        <v>74</v>
      </c>
      <c r="H84" s="142">
        <v>71</v>
      </c>
    </row>
    <row r="85" spans="1:8" ht="10.5" customHeight="1" x14ac:dyDescent="0.2">
      <c r="A85" s="151" t="s">
        <v>154</v>
      </c>
      <c r="B85" s="141" t="s">
        <v>261</v>
      </c>
      <c r="C85" s="142">
        <v>698.92184600000019</v>
      </c>
      <c r="D85" s="142">
        <v>132.050724</v>
      </c>
      <c r="E85" s="142">
        <v>549.97837300000003</v>
      </c>
      <c r="F85" s="142">
        <v>61</v>
      </c>
      <c r="G85" s="142">
        <v>138</v>
      </c>
      <c r="H85" s="142">
        <v>72</v>
      </c>
    </row>
    <row r="86" spans="1:8" ht="10.5" customHeight="1" x14ac:dyDescent="0.2">
      <c r="A86" s="151" t="s">
        <v>138</v>
      </c>
      <c r="B86" s="141" t="s">
        <v>249</v>
      </c>
      <c r="C86" s="142">
        <v>269.83586099999997</v>
      </c>
      <c r="D86" s="142">
        <v>998.18315199999984</v>
      </c>
      <c r="E86" s="142">
        <v>549.47050000000002</v>
      </c>
      <c r="F86" s="142">
        <v>95</v>
      </c>
      <c r="G86" s="142">
        <v>53</v>
      </c>
      <c r="H86" s="142">
        <v>73</v>
      </c>
    </row>
    <row r="87" spans="1:8" ht="10.5" customHeight="1" x14ac:dyDescent="0.2">
      <c r="A87" s="151" t="s">
        <v>595</v>
      </c>
      <c r="B87" s="141" t="s">
        <v>596</v>
      </c>
      <c r="C87" s="142">
        <v>220.2594</v>
      </c>
      <c r="D87" s="142">
        <v>225.67399999999998</v>
      </c>
      <c r="E87" s="142">
        <v>526.40229999999997</v>
      </c>
      <c r="F87" s="142">
        <v>108</v>
      </c>
      <c r="G87" s="142">
        <v>112</v>
      </c>
      <c r="H87" s="142">
        <v>74</v>
      </c>
    </row>
    <row r="88" spans="1:8" ht="10.5" customHeight="1" x14ac:dyDescent="0.2">
      <c r="A88" s="151" t="s">
        <v>215</v>
      </c>
      <c r="B88" s="141" t="s">
        <v>300</v>
      </c>
      <c r="C88" s="142">
        <v>381.77686199999999</v>
      </c>
      <c r="D88" s="142">
        <v>306.61245900000006</v>
      </c>
      <c r="E88" s="142">
        <v>513.7065540000001</v>
      </c>
      <c r="F88" s="142">
        <v>79</v>
      </c>
      <c r="G88" s="142">
        <v>96</v>
      </c>
      <c r="H88" s="142">
        <v>75</v>
      </c>
    </row>
    <row r="89" spans="1:8" ht="10.5" customHeight="1" x14ac:dyDescent="0.2">
      <c r="A89" s="151" t="s">
        <v>170</v>
      </c>
      <c r="B89" s="141" t="s">
        <v>270</v>
      </c>
      <c r="C89" s="142">
        <v>604.91803200000004</v>
      </c>
      <c r="D89" s="142">
        <v>898.04244099999994</v>
      </c>
      <c r="E89" s="142">
        <v>505.46443800000009</v>
      </c>
      <c r="F89" s="142">
        <v>66</v>
      </c>
      <c r="G89" s="142">
        <v>57</v>
      </c>
      <c r="H89" s="142">
        <v>76</v>
      </c>
    </row>
    <row r="90" spans="1:8" ht="10.5" customHeight="1" x14ac:dyDescent="0.2">
      <c r="A90" s="151" t="s">
        <v>597</v>
      </c>
      <c r="B90" s="141" t="s">
        <v>598</v>
      </c>
      <c r="C90" s="142">
        <v>259.85989800000004</v>
      </c>
      <c r="D90" s="142">
        <v>247.31247000000002</v>
      </c>
      <c r="E90" s="142">
        <v>500.06581499999999</v>
      </c>
      <c r="F90" s="142">
        <v>98</v>
      </c>
      <c r="G90" s="142">
        <v>108</v>
      </c>
      <c r="H90" s="142">
        <v>77</v>
      </c>
    </row>
    <row r="91" spans="1:8" ht="10.5" customHeight="1" x14ac:dyDescent="0.2">
      <c r="A91" s="151" t="s">
        <v>385</v>
      </c>
      <c r="B91" s="141" t="s">
        <v>317</v>
      </c>
      <c r="C91" s="142">
        <v>374.82561600000002</v>
      </c>
      <c r="D91" s="142">
        <v>713.71385899999984</v>
      </c>
      <c r="E91" s="142">
        <v>496.35687099999996</v>
      </c>
      <c r="F91" s="142">
        <v>81</v>
      </c>
      <c r="G91" s="142">
        <v>66</v>
      </c>
      <c r="H91" s="142">
        <v>78</v>
      </c>
    </row>
    <row r="92" spans="1:8" ht="10.5" customHeight="1" x14ac:dyDescent="0.2">
      <c r="A92" s="151" t="s">
        <v>457</v>
      </c>
      <c r="B92" s="141" t="s">
        <v>458</v>
      </c>
      <c r="C92" s="142">
        <v>111.05</v>
      </c>
      <c r="D92" s="142">
        <v>289.89999999999998</v>
      </c>
      <c r="E92" s="142">
        <v>477.78499999999997</v>
      </c>
      <c r="F92" s="142">
        <v>139</v>
      </c>
      <c r="G92" s="142">
        <v>100</v>
      </c>
      <c r="H92" s="142">
        <v>79</v>
      </c>
    </row>
    <row r="93" spans="1:8" ht="10.5" customHeight="1" x14ac:dyDescent="0.2">
      <c r="A93" s="151" t="s">
        <v>444</v>
      </c>
      <c r="B93" s="141" t="s">
        <v>445</v>
      </c>
      <c r="C93" s="142">
        <v>465.29999999999995</v>
      </c>
      <c r="D93" s="142">
        <v>495.65</v>
      </c>
      <c r="E93" s="142">
        <v>464.2</v>
      </c>
      <c r="F93" s="142">
        <v>70</v>
      </c>
      <c r="G93" s="142">
        <v>80</v>
      </c>
      <c r="H93" s="142">
        <v>80</v>
      </c>
    </row>
    <row r="94" spans="1:8" ht="10.5" customHeight="1" x14ac:dyDescent="0.2">
      <c r="A94" s="151" t="s">
        <v>456</v>
      </c>
      <c r="B94" s="141" t="s">
        <v>683</v>
      </c>
      <c r="C94" s="142">
        <v>150.57599999999999</v>
      </c>
      <c r="D94" s="142">
        <v>288.02000000000004</v>
      </c>
      <c r="E94" s="142">
        <v>461.19113600000003</v>
      </c>
      <c r="F94" s="142">
        <v>122</v>
      </c>
      <c r="G94" s="142">
        <v>101</v>
      </c>
      <c r="H94" s="142">
        <v>81</v>
      </c>
    </row>
    <row r="95" spans="1:8" ht="10.5" customHeight="1" x14ac:dyDescent="0.2">
      <c r="A95" s="151" t="s">
        <v>461</v>
      </c>
      <c r="B95" s="141" t="s">
        <v>462</v>
      </c>
      <c r="C95" s="142">
        <v>61.209769999999992</v>
      </c>
      <c r="D95" s="142">
        <v>260.1345</v>
      </c>
      <c r="E95" s="142">
        <v>445.94163600000002</v>
      </c>
      <c r="F95" s="142">
        <v>164</v>
      </c>
      <c r="G95" s="142">
        <v>104</v>
      </c>
      <c r="H95" s="142">
        <v>82</v>
      </c>
    </row>
    <row r="96" spans="1:8" ht="10.5" customHeight="1" x14ac:dyDescent="0.2">
      <c r="A96" s="151" t="s">
        <v>150</v>
      </c>
      <c r="B96" s="141" t="s">
        <v>258</v>
      </c>
      <c r="C96" s="142">
        <v>563.07451300000002</v>
      </c>
      <c r="D96" s="142">
        <v>589.94817399999988</v>
      </c>
      <c r="E96" s="142">
        <v>441.337625</v>
      </c>
      <c r="F96" s="142">
        <v>67</v>
      </c>
      <c r="G96" s="142">
        <v>73</v>
      </c>
      <c r="H96" s="142">
        <v>83</v>
      </c>
    </row>
    <row r="97" spans="1:8" ht="10.5" customHeight="1" x14ac:dyDescent="0.2">
      <c r="A97" s="151" t="s">
        <v>165</v>
      </c>
      <c r="B97" s="141" t="s">
        <v>439</v>
      </c>
      <c r="C97" s="142">
        <v>387.37678400000016</v>
      </c>
      <c r="D97" s="142">
        <v>746.5592019999998</v>
      </c>
      <c r="E97" s="142">
        <v>437.45899500000007</v>
      </c>
      <c r="F97" s="142">
        <v>78</v>
      </c>
      <c r="G97" s="142">
        <v>64</v>
      </c>
      <c r="H97" s="142">
        <v>84</v>
      </c>
    </row>
    <row r="98" spans="1:8" ht="10.5" customHeight="1" x14ac:dyDescent="0.2">
      <c r="A98" s="151" t="s">
        <v>450</v>
      </c>
      <c r="B98" s="141" t="s">
        <v>451</v>
      </c>
      <c r="C98" s="142">
        <v>342.42847399999994</v>
      </c>
      <c r="D98" s="142">
        <v>434.54339599999997</v>
      </c>
      <c r="E98" s="142">
        <v>429.53606999999994</v>
      </c>
      <c r="F98" s="142">
        <v>85</v>
      </c>
      <c r="G98" s="142">
        <v>87</v>
      </c>
      <c r="H98" s="142">
        <v>85</v>
      </c>
    </row>
    <row r="99" spans="1:8" ht="10.5" customHeight="1" x14ac:dyDescent="0.2">
      <c r="A99" s="151" t="s">
        <v>438</v>
      </c>
      <c r="B99" s="141" t="s">
        <v>364</v>
      </c>
      <c r="C99" s="142">
        <v>529.14998000000003</v>
      </c>
      <c r="D99" s="142">
        <v>918.54292799999996</v>
      </c>
      <c r="E99" s="142">
        <v>427.881396</v>
      </c>
      <c r="F99" s="142">
        <v>68</v>
      </c>
      <c r="G99" s="142">
        <v>56</v>
      </c>
      <c r="H99" s="142">
        <v>86</v>
      </c>
    </row>
    <row r="100" spans="1:8" ht="10.5" customHeight="1" x14ac:dyDescent="0.2">
      <c r="A100" s="151" t="s">
        <v>454</v>
      </c>
      <c r="B100" s="141" t="s">
        <v>455</v>
      </c>
      <c r="C100" s="142">
        <v>227.00700000000001</v>
      </c>
      <c r="D100" s="142">
        <v>292.08600000000001</v>
      </c>
      <c r="E100" s="142">
        <v>427.779</v>
      </c>
      <c r="F100" s="142">
        <v>105</v>
      </c>
      <c r="G100" s="142">
        <v>99</v>
      </c>
      <c r="H100" s="142">
        <v>87</v>
      </c>
    </row>
    <row r="101" spans="1:8" ht="10.5" customHeight="1" x14ac:dyDescent="0.2">
      <c r="A101" s="151" t="s">
        <v>173</v>
      </c>
      <c r="B101" s="141" t="s">
        <v>290</v>
      </c>
      <c r="C101" s="142">
        <v>255.04224799999997</v>
      </c>
      <c r="D101" s="142">
        <v>539.93170600000008</v>
      </c>
      <c r="E101" s="142">
        <v>399.087625</v>
      </c>
      <c r="F101" s="142">
        <v>100</v>
      </c>
      <c r="G101" s="142">
        <v>76</v>
      </c>
      <c r="H101" s="142">
        <v>88</v>
      </c>
    </row>
    <row r="102" spans="1:8" ht="10.5" customHeight="1" x14ac:dyDescent="0.2">
      <c r="A102" s="151" t="s">
        <v>297</v>
      </c>
      <c r="B102" s="141" t="s">
        <v>298</v>
      </c>
      <c r="C102" s="142">
        <v>369.218234</v>
      </c>
      <c r="D102" s="142">
        <v>319.05345000000005</v>
      </c>
      <c r="E102" s="142">
        <v>394.06989900000002</v>
      </c>
      <c r="F102" s="142">
        <v>82</v>
      </c>
      <c r="G102" s="142">
        <v>94</v>
      </c>
      <c r="H102" s="142">
        <v>89</v>
      </c>
    </row>
    <row r="103" spans="1:8" ht="10.5" customHeight="1" x14ac:dyDescent="0.2">
      <c r="A103" s="151" t="s">
        <v>452</v>
      </c>
      <c r="B103" s="141" t="s">
        <v>453</v>
      </c>
      <c r="C103" s="142">
        <v>236.82689599999998</v>
      </c>
      <c r="D103" s="142">
        <v>347.95408500000002</v>
      </c>
      <c r="E103" s="142">
        <v>391.08899399999996</v>
      </c>
      <c r="F103" s="142">
        <v>104</v>
      </c>
      <c r="G103" s="142">
        <v>91</v>
      </c>
      <c r="H103" s="142">
        <v>90</v>
      </c>
    </row>
    <row r="104" spans="1:8" ht="10.5" customHeight="1" x14ac:dyDescent="0.2">
      <c r="A104" s="151" t="s">
        <v>191</v>
      </c>
      <c r="B104" s="141" t="s">
        <v>294</v>
      </c>
      <c r="C104" s="142">
        <v>398.37054599999999</v>
      </c>
      <c r="D104" s="142">
        <v>363.83605900000003</v>
      </c>
      <c r="E104" s="142">
        <v>375.96629600000006</v>
      </c>
      <c r="F104" s="142">
        <v>77</v>
      </c>
      <c r="G104" s="142">
        <v>89</v>
      </c>
      <c r="H104" s="142">
        <v>91</v>
      </c>
    </row>
    <row r="105" spans="1:8" ht="10.5" customHeight="1" x14ac:dyDescent="0.2">
      <c r="A105" s="151" t="s">
        <v>160</v>
      </c>
      <c r="B105" s="141" t="s">
        <v>267</v>
      </c>
      <c r="C105" s="142">
        <v>337.40000000000003</v>
      </c>
      <c r="D105" s="142">
        <v>361.9</v>
      </c>
      <c r="E105" s="142">
        <v>372.6</v>
      </c>
      <c r="F105" s="142">
        <v>89</v>
      </c>
      <c r="G105" s="142">
        <v>90</v>
      </c>
      <c r="H105" s="142">
        <v>92</v>
      </c>
    </row>
    <row r="106" spans="1:8" ht="10.5" customHeight="1" x14ac:dyDescent="0.2">
      <c r="A106" s="151" t="s">
        <v>599</v>
      </c>
      <c r="B106" s="141" t="s">
        <v>600</v>
      </c>
      <c r="C106" s="142">
        <v>186.53858499999998</v>
      </c>
      <c r="D106" s="142">
        <v>161.542979</v>
      </c>
      <c r="E106" s="142">
        <v>365.16460799999999</v>
      </c>
      <c r="F106" s="142">
        <v>114</v>
      </c>
      <c r="G106" s="142">
        <v>128</v>
      </c>
      <c r="H106" s="142">
        <v>93</v>
      </c>
    </row>
    <row r="107" spans="1:8" ht="10.5" customHeight="1" x14ac:dyDescent="0.2">
      <c r="A107" s="151" t="s">
        <v>302</v>
      </c>
      <c r="B107" s="141" t="s">
        <v>303</v>
      </c>
      <c r="C107" s="142">
        <v>457.63639999999992</v>
      </c>
      <c r="D107" s="142">
        <v>721.82266100000004</v>
      </c>
      <c r="E107" s="142">
        <v>361.40035299999988</v>
      </c>
      <c r="F107" s="142">
        <v>71</v>
      </c>
      <c r="G107" s="142">
        <v>65</v>
      </c>
      <c r="H107" s="142">
        <v>94</v>
      </c>
    </row>
    <row r="108" spans="1:8" ht="10.5" customHeight="1" x14ac:dyDescent="0.2">
      <c r="A108" s="151" t="s">
        <v>182</v>
      </c>
      <c r="B108" s="141" t="s">
        <v>295</v>
      </c>
      <c r="C108" s="142">
        <v>375.52168599999999</v>
      </c>
      <c r="D108" s="142">
        <v>664.45305499999995</v>
      </c>
      <c r="E108" s="142">
        <v>359.26411999999988</v>
      </c>
      <c r="F108" s="142">
        <v>80</v>
      </c>
      <c r="G108" s="142">
        <v>69</v>
      </c>
      <c r="H108" s="142">
        <v>95</v>
      </c>
    </row>
    <row r="109" spans="1:8" ht="10.5" customHeight="1" x14ac:dyDescent="0.2">
      <c r="A109" s="151" t="s">
        <v>161</v>
      </c>
      <c r="B109" s="141" t="s">
        <v>276</v>
      </c>
      <c r="C109" s="142">
        <v>208.13352499999999</v>
      </c>
      <c r="D109" s="142">
        <v>232.34728199999998</v>
      </c>
      <c r="E109" s="142">
        <v>339.52326499999992</v>
      </c>
      <c r="F109" s="142">
        <v>111</v>
      </c>
      <c r="G109" s="142">
        <v>111</v>
      </c>
      <c r="H109" s="142">
        <v>96</v>
      </c>
    </row>
    <row r="110" spans="1:8" ht="10.5" customHeight="1" x14ac:dyDescent="0.2">
      <c r="A110" s="151" t="s">
        <v>601</v>
      </c>
      <c r="B110" s="141" t="s">
        <v>684</v>
      </c>
      <c r="C110" s="142">
        <v>253.721993</v>
      </c>
      <c r="D110" s="142">
        <v>272.13499999999999</v>
      </c>
      <c r="E110" s="142">
        <v>317.08</v>
      </c>
      <c r="F110" s="142">
        <v>101</v>
      </c>
      <c r="G110" s="142">
        <v>103</v>
      </c>
      <c r="H110" s="142">
        <v>97</v>
      </c>
    </row>
    <row r="111" spans="1:8" ht="10.5" customHeight="1" x14ac:dyDescent="0.2">
      <c r="A111" s="151" t="s">
        <v>167</v>
      </c>
      <c r="B111" s="141" t="s">
        <v>281</v>
      </c>
      <c r="C111" s="142">
        <v>226.06394199999997</v>
      </c>
      <c r="D111" s="142">
        <v>304.62049999999999</v>
      </c>
      <c r="E111" s="142">
        <v>307.66468300000003</v>
      </c>
      <c r="F111" s="142">
        <v>106</v>
      </c>
      <c r="G111" s="142">
        <v>97</v>
      </c>
      <c r="H111" s="142">
        <v>98</v>
      </c>
    </row>
    <row r="112" spans="1:8" ht="10.5" customHeight="1" x14ac:dyDescent="0.2">
      <c r="A112" s="151" t="s">
        <v>192</v>
      </c>
      <c r="B112" s="141" t="s">
        <v>286</v>
      </c>
      <c r="C112" s="142">
        <v>207.855378</v>
      </c>
      <c r="D112" s="142">
        <v>326.34197999999986</v>
      </c>
      <c r="E112" s="142">
        <v>307.31007500000004</v>
      </c>
      <c r="F112" s="142">
        <v>112</v>
      </c>
      <c r="G112" s="142">
        <v>93</v>
      </c>
      <c r="H112" s="142">
        <v>99</v>
      </c>
    </row>
    <row r="113" spans="1:8" ht="10.5" customHeight="1" x14ac:dyDescent="0.2">
      <c r="A113" s="151" t="s">
        <v>84</v>
      </c>
      <c r="B113" s="141" t="s">
        <v>235</v>
      </c>
      <c r="C113" s="142">
        <v>736.18849400000011</v>
      </c>
      <c r="D113" s="142">
        <v>766.09778000000006</v>
      </c>
      <c r="E113" s="142">
        <v>293.68517500000002</v>
      </c>
      <c r="F113" s="142">
        <v>60</v>
      </c>
      <c r="G113" s="142">
        <v>61</v>
      </c>
      <c r="H113" s="142">
        <v>100</v>
      </c>
    </row>
    <row r="114" spans="1:8" x14ac:dyDescent="0.2">
      <c r="A114" s="148"/>
      <c r="B114" s="152" t="s">
        <v>31</v>
      </c>
      <c r="C114" s="150">
        <v>20866.295624999992</v>
      </c>
      <c r="D114" s="150">
        <v>23522.457166000015</v>
      </c>
      <c r="E114" s="150">
        <v>12454.979619000014</v>
      </c>
      <c r="F114" s="150"/>
      <c r="G114" s="150"/>
      <c r="H114" s="150"/>
    </row>
    <row r="115" spans="1:8" ht="8.1" customHeight="1" x14ac:dyDescent="0.2">
      <c r="A115" s="13" t="s">
        <v>60</v>
      </c>
      <c r="B115" s="43"/>
      <c r="C115" s="27"/>
      <c r="D115" s="27"/>
      <c r="E115" s="27"/>
      <c r="F115" s="27"/>
      <c r="G115" s="27"/>
      <c r="H115" s="27"/>
    </row>
    <row r="116" spans="1:8" ht="8.1" customHeight="1" x14ac:dyDescent="0.2">
      <c r="A116" s="16" t="s">
        <v>33</v>
      </c>
      <c r="B116" s="43"/>
      <c r="C116" s="27"/>
      <c r="D116" s="27"/>
      <c r="E116" s="27"/>
      <c r="F116" s="27"/>
      <c r="G116" s="27"/>
      <c r="H116" s="27"/>
    </row>
    <row r="117" spans="1:8" ht="8.1" customHeight="1" x14ac:dyDescent="0.2">
      <c r="A117" s="280" t="s">
        <v>705</v>
      </c>
      <c r="B117" s="280"/>
      <c r="C117" s="280"/>
      <c r="D117" s="280"/>
      <c r="E117" s="280"/>
      <c r="F117" s="280"/>
      <c r="G117" s="280"/>
      <c r="H117" s="27"/>
    </row>
  </sheetData>
  <mergeCells count="20">
    <mergeCell ref="C4:E4"/>
    <mergeCell ref="F4:H4"/>
    <mergeCell ref="B4:B5"/>
    <mergeCell ref="A4:A5"/>
    <mergeCell ref="A60:F60"/>
    <mergeCell ref="F5:F6"/>
    <mergeCell ref="G5:G6"/>
    <mergeCell ref="H5:H6"/>
    <mergeCell ref="A6:B6"/>
    <mergeCell ref="E62:E63"/>
    <mergeCell ref="A61:A63"/>
    <mergeCell ref="B61:B63"/>
    <mergeCell ref="A117:G117"/>
    <mergeCell ref="C61:E61"/>
    <mergeCell ref="F61:H61"/>
    <mergeCell ref="F62:F63"/>
    <mergeCell ref="G62:G63"/>
    <mergeCell ref="H62:H63"/>
    <mergeCell ref="C62:C63"/>
    <mergeCell ref="D62:D63"/>
  </mergeCells>
  <phoneticPr fontId="2" type="noConversion"/>
  <printOptions horizontalCentered="1" verticalCentered="1"/>
  <pageMargins left="0.35433070866141736" right="0.35433070866141736" top="0.51181102362204722" bottom="0.59055118110236227" header="0.70866141732283472" footer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published="0">
    <tabColor rgb="FFD9EFFF"/>
  </sheetPr>
  <dimension ref="A1:H117"/>
  <sheetViews>
    <sheetView showGridLines="0" topLeftCell="A115" zoomScale="150" zoomScaleNormal="120" zoomScalePageLayoutView="120" workbookViewId="0">
      <selection activeCell="A117" sqref="A117:G117"/>
    </sheetView>
  </sheetViews>
  <sheetFormatPr baseColWidth="10" defaultColWidth="11.42578125" defaultRowHeight="13.5" x14ac:dyDescent="0.2"/>
  <cols>
    <col min="1" max="1" width="8.140625" style="20" customWidth="1"/>
    <col min="2" max="2" width="36" style="20" customWidth="1"/>
    <col min="3" max="5" width="6.7109375" style="20" customWidth="1"/>
    <col min="6" max="6" width="6.140625" style="20" customWidth="1"/>
    <col min="7" max="7" width="6.5703125" style="20" customWidth="1"/>
    <col min="8" max="8" width="6.140625" style="20" customWidth="1"/>
    <col min="9" max="16384" width="11.42578125" style="20"/>
  </cols>
  <sheetData>
    <row r="1" spans="1:8" ht="15" customHeight="1" x14ac:dyDescent="0.25">
      <c r="A1" s="122" t="s">
        <v>602</v>
      </c>
      <c r="B1" s="122"/>
      <c r="C1" s="122"/>
      <c r="D1" s="122"/>
      <c r="E1" s="122"/>
      <c r="F1" s="122"/>
      <c r="G1" s="122"/>
      <c r="H1" s="122"/>
    </row>
    <row r="2" spans="1:8" x14ac:dyDescent="0.25">
      <c r="A2" s="122" t="s">
        <v>82</v>
      </c>
      <c r="B2" s="122"/>
      <c r="C2" s="122"/>
      <c r="D2" s="122"/>
      <c r="E2" s="122"/>
      <c r="F2" s="122"/>
      <c r="G2" s="122"/>
      <c r="H2" s="122"/>
    </row>
    <row r="3" spans="1:8" ht="4.3499999999999996" customHeight="1" x14ac:dyDescent="0.25">
      <c r="A3" s="56"/>
    </row>
    <row r="4" spans="1:8" s="21" customFormat="1" ht="13.35" customHeight="1" x14ac:dyDescent="0.2">
      <c r="A4" s="288" t="s">
        <v>29</v>
      </c>
      <c r="B4" s="289" t="s">
        <v>30</v>
      </c>
      <c r="C4" s="290" t="s">
        <v>76</v>
      </c>
      <c r="D4" s="290"/>
      <c r="E4" s="290"/>
      <c r="F4" s="290" t="s">
        <v>28</v>
      </c>
      <c r="G4" s="290"/>
      <c r="H4" s="290"/>
    </row>
    <row r="5" spans="1:8" s="21" customFormat="1" ht="13.35" customHeight="1" x14ac:dyDescent="0.2">
      <c r="A5" s="289"/>
      <c r="B5" s="289"/>
      <c r="C5" s="212" t="s">
        <v>304</v>
      </c>
      <c r="D5" s="212" t="s">
        <v>459</v>
      </c>
      <c r="E5" s="212" t="s">
        <v>570</v>
      </c>
      <c r="F5" s="297" t="s">
        <v>305</v>
      </c>
      <c r="G5" s="297" t="s">
        <v>460</v>
      </c>
      <c r="H5" s="297" t="s">
        <v>571</v>
      </c>
    </row>
    <row r="6" spans="1:8" ht="15.95" customHeight="1" x14ac:dyDescent="0.2">
      <c r="A6" s="306" t="s">
        <v>61</v>
      </c>
      <c r="B6" s="308"/>
      <c r="C6" s="233">
        <v>719545.25216000027</v>
      </c>
      <c r="D6" s="233">
        <v>786176.50009999983</v>
      </c>
      <c r="E6" s="233">
        <v>927984.57369999972</v>
      </c>
      <c r="F6" s="298"/>
      <c r="G6" s="298"/>
      <c r="H6" s="298"/>
    </row>
    <row r="7" spans="1:8" ht="3.95" customHeight="1" x14ac:dyDescent="0.2">
      <c r="A7" s="49"/>
      <c r="B7" s="49"/>
      <c r="C7" s="185"/>
      <c r="D7" s="185"/>
      <c r="E7" s="185"/>
      <c r="F7" s="181"/>
      <c r="G7" s="181"/>
      <c r="H7" s="181"/>
    </row>
    <row r="8" spans="1:8" ht="25.5" x14ac:dyDescent="0.2">
      <c r="A8" s="151" t="s">
        <v>104</v>
      </c>
      <c r="B8" s="141" t="s">
        <v>367</v>
      </c>
      <c r="C8" s="142">
        <v>121445.42428000004</v>
      </c>
      <c r="D8" s="142">
        <v>235330.21664000006</v>
      </c>
      <c r="E8" s="142">
        <v>315150.26462999987</v>
      </c>
      <c r="F8" s="142">
        <v>1</v>
      </c>
      <c r="G8" s="142">
        <v>1</v>
      </c>
      <c r="H8" s="142">
        <v>1</v>
      </c>
    </row>
    <row r="9" spans="1:8" ht="11.1" customHeight="1" x14ac:dyDescent="0.2">
      <c r="A9" s="151" t="s">
        <v>20</v>
      </c>
      <c r="B9" s="141" t="s">
        <v>368</v>
      </c>
      <c r="C9" s="142">
        <v>89816.772600000011</v>
      </c>
      <c r="D9" s="142">
        <v>116065.93686999998</v>
      </c>
      <c r="E9" s="142">
        <v>111403.95342999995</v>
      </c>
      <c r="F9" s="142">
        <v>3</v>
      </c>
      <c r="G9" s="142">
        <v>2</v>
      </c>
      <c r="H9" s="142">
        <v>2</v>
      </c>
    </row>
    <row r="10" spans="1:8" ht="11.1" customHeight="1" x14ac:dyDescent="0.2">
      <c r="A10" s="151" t="s">
        <v>21</v>
      </c>
      <c r="B10" s="141" t="s">
        <v>231</v>
      </c>
      <c r="C10" s="142">
        <v>3425.0035500000004</v>
      </c>
      <c r="D10" s="142">
        <v>7699.2845200000029</v>
      </c>
      <c r="E10" s="142">
        <v>80115.809789999985</v>
      </c>
      <c r="F10" s="142">
        <v>28</v>
      </c>
      <c r="G10" s="142">
        <v>20</v>
      </c>
      <c r="H10" s="142">
        <v>3</v>
      </c>
    </row>
    <row r="11" spans="1:8" x14ac:dyDescent="0.2">
      <c r="A11" s="146" t="s">
        <v>23</v>
      </c>
      <c r="B11" s="141" t="s">
        <v>233</v>
      </c>
      <c r="C11" s="153">
        <v>43236.883049999968</v>
      </c>
      <c r="D11" s="142">
        <v>39071.066129999999</v>
      </c>
      <c r="E11" s="142">
        <v>48926.459170000009</v>
      </c>
      <c r="F11" s="142">
        <v>5</v>
      </c>
      <c r="G11" s="142">
        <v>3</v>
      </c>
      <c r="H11" s="142">
        <v>4</v>
      </c>
    </row>
    <row r="12" spans="1:8" ht="25.5" x14ac:dyDescent="0.2">
      <c r="A12" s="151" t="s">
        <v>131</v>
      </c>
      <c r="B12" s="141" t="s">
        <v>242</v>
      </c>
      <c r="C12" s="142">
        <v>3604.6072800000002</v>
      </c>
      <c r="D12" s="142">
        <v>10505.269250000001</v>
      </c>
      <c r="E12" s="142">
        <v>17527.139139999999</v>
      </c>
      <c r="F12" s="142">
        <v>27</v>
      </c>
      <c r="G12" s="142">
        <v>12</v>
      </c>
      <c r="H12" s="142">
        <v>5</v>
      </c>
    </row>
    <row r="13" spans="1:8" x14ac:dyDescent="0.2">
      <c r="A13" s="151" t="s">
        <v>133</v>
      </c>
      <c r="B13" s="141" t="s">
        <v>662</v>
      </c>
      <c r="C13" s="142">
        <v>8025.1610899999987</v>
      </c>
      <c r="D13" s="142">
        <v>10118.419669999997</v>
      </c>
      <c r="E13" s="142">
        <v>17443.359430000011</v>
      </c>
      <c r="F13" s="142">
        <v>14</v>
      </c>
      <c r="G13" s="142">
        <v>13</v>
      </c>
      <c r="H13" s="142">
        <v>6</v>
      </c>
    </row>
    <row r="14" spans="1:8" x14ac:dyDescent="0.2">
      <c r="A14" s="151" t="s">
        <v>139</v>
      </c>
      <c r="B14" s="141" t="s">
        <v>246</v>
      </c>
      <c r="C14" s="142">
        <v>10124.954019999999</v>
      </c>
      <c r="D14" s="142">
        <v>15539.831170000001</v>
      </c>
      <c r="E14" s="142">
        <v>15221.88913</v>
      </c>
      <c r="F14" s="142">
        <v>10</v>
      </c>
      <c r="G14" s="142">
        <v>6</v>
      </c>
      <c r="H14" s="142">
        <v>7</v>
      </c>
    </row>
    <row r="15" spans="1:8" x14ac:dyDescent="0.2">
      <c r="A15" s="151" t="s">
        <v>130</v>
      </c>
      <c r="B15" s="141" t="s">
        <v>239</v>
      </c>
      <c r="C15" s="142">
        <v>7902.2158300000001</v>
      </c>
      <c r="D15" s="142">
        <v>12955.770909999997</v>
      </c>
      <c r="E15" s="142">
        <v>13217.811889999999</v>
      </c>
      <c r="F15" s="142">
        <v>15</v>
      </c>
      <c r="G15" s="142">
        <v>9</v>
      </c>
      <c r="H15" s="142">
        <v>8</v>
      </c>
    </row>
    <row r="16" spans="1:8" x14ac:dyDescent="0.2">
      <c r="A16" s="151" t="s">
        <v>105</v>
      </c>
      <c r="B16" s="141" t="s">
        <v>370</v>
      </c>
      <c r="C16" s="142">
        <v>19494.307019999997</v>
      </c>
      <c r="D16" s="142">
        <v>19369.258310000001</v>
      </c>
      <c r="E16" s="142">
        <v>12287.09006</v>
      </c>
      <c r="F16" s="142">
        <v>6</v>
      </c>
      <c r="G16" s="142">
        <v>5</v>
      </c>
      <c r="H16" s="142">
        <v>9</v>
      </c>
    </row>
    <row r="17" spans="1:8" x14ac:dyDescent="0.2">
      <c r="A17" s="151" t="s">
        <v>126</v>
      </c>
      <c r="B17" s="141" t="s">
        <v>238</v>
      </c>
      <c r="C17" s="142">
        <v>5443.9184299999997</v>
      </c>
      <c r="D17" s="142">
        <v>7753.3682199999994</v>
      </c>
      <c r="E17" s="142">
        <v>11960.905039999998</v>
      </c>
      <c r="F17" s="142">
        <v>19</v>
      </c>
      <c r="G17" s="142">
        <v>19</v>
      </c>
      <c r="H17" s="142">
        <v>10</v>
      </c>
    </row>
    <row r="18" spans="1:8" ht="25.5" x14ac:dyDescent="0.2">
      <c r="A18" s="151" t="s">
        <v>24</v>
      </c>
      <c r="B18" s="141" t="s">
        <v>236</v>
      </c>
      <c r="C18" s="142">
        <v>12395.531099999998</v>
      </c>
      <c r="D18" s="142">
        <v>11573.282409999996</v>
      </c>
      <c r="E18" s="142">
        <v>11894.268739999994</v>
      </c>
      <c r="F18" s="142">
        <v>8</v>
      </c>
      <c r="G18" s="142">
        <v>10</v>
      </c>
      <c r="H18" s="142">
        <v>11</v>
      </c>
    </row>
    <row r="19" spans="1:8" x14ac:dyDescent="0.2">
      <c r="A19" s="151" t="s">
        <v>145</v>
      </c>
      <c r="B19" s="141" t="s">
        <v>253</v>
      </c>
      <c r="C19" s="142">
        <v>6120.3727799999997</v>
      </c>
      <c r="D19" s="142">
        <v>5399.3996699999998</v>
      </c>
      <c r="E19" s="142">
        <v>11328.75258</v>
      </c>
      <c r="F19" s="142">
        <v>17</v>
      </c>
      <c r="G19" s="142">
        <v>25</v>
      </c>
      <c r="H19" s="142">
        <v>12</v>
      </c>
    </row>
    <row r="20" spans="1:8" ht="25.5" x14ac:dyDescent="0.2">
      <c r="A20" s="151" t="s">
        <v>132</v>
      </c>
      <c r="B20" s="141" t="s">
        <v>240</v>
      </c>
      <c r="C20" s="142">
        <v>8271.5471600000001</v>
      </c>
      <c r="D20" s="142">
        <v>9274.5390000000007</v>
      </c>
      <c r="E20" s="142">
        <v>10872.5705</v>
      </c>
      <c r="F20" s="142">
        <v>13</v>
      </c>
      <c r="G20" s="142">
        <v>15</v>
      </c>
      <c r="H20" s="142">
        <v>13</v>
      </c>
    </row>
    <row r="21" spans="1:8" ht="25.5" x14ac:dyDescent="0.2">
      <c r="A21" s="151" t="s">
        <v>129</v>
      </c>
      <c r="B21" s="141" t="s">
        <v>373</v>
      </c>
      <c r="C21" s="142">
        <v>14466.724580000006</v>
      </c>
      <c r="D21" s="142">
        <v>15261.124919999995</v>
      </c>
      <c r="E21" s="142">
        <v>10475.337440000001</v>
      </c>
      <c r="F21" s="142">
        <v>7</v>
      </c>
      <c r="G21" s="142">
        <v>7</v>
      </c>
      <c r="H21" s="142">
        <v>14</v>
      </c>
    </row>
    <row r="22" spans="1:8" x14ac:dyDescent="0.2">
      <c r="A22" s="151" t="s">
        <v>100</v>
      </c>
      <c r="B22" s="141" t="s">
        <v>237</v>
      </c>
      <c r="C22" s="142">
        <v>10084.174589999995</v>
      </c>
      <c r="D22" s="142">
        <v>11317.128979999996</v>
      </c>
      <c r="E22" s="142">
        <v>10023.651220000002</v>
      </c>
      <c r="F22" s="142">
        <v>11</v>
      </c>
      <c r="G22" s="142">
        <v>11</v>
      </c>
      <c r="H22" s="142">
        <v>15</v>
      </c>
    </row>
    <row r="23" spans="1:8" ht="38.25" x14ac:dyDescent="0.2">
      <c r="A23" s="151" t="s">
        <v>134</v>
      </c>
      <c r="B23" s="141" t="s">
        <v>243</v>
      </c>
      <c r="C23" s="142">
        <v>5336.9501799999998</v>
      </c>
      <c r="D23" s="142">
        <v>8552.5438400000021</v>
      </c>
      <c r="E23" s="142">
        <v>9981.2638599999991</v>
      </c>
      <c r="F23" s="142">
        <v>21</v>
      </c>
      <c r="G23" s="142">
        <v>18</v>
      </c>
      <c r="H23" s="142">
        <v>16</v>
      </c>
    </row>
    <row r="24" spans="1:8" x14ac:dyDescent="0.2">
      <c r="A24" s="151" t="s">
        <v>142</v>
      </c>
      <c r="B24" s="141" t="s">
        <v>250</v>
      </c>
      <c r="C24" s="142">
        <v>4387.8383000000013</v>
      </c>
      <c r="D24" s="142">
        <v>7189.0000999999993</v>
      </c>
      <c r="E24" s="142">
        <v>9699.965040000001</v>
      </c>
      <c r="F24" s="142">
        <v>24</v>
      </c>
      <c r="G24" s="142">
        <v>21</v>
      </c>
      <c r="H24" s="142">
        <v>17</v>
      </c>
    </row>
    <row r="25" spans="1:8" ht="25.5" x14ac:dyDescent="0.2">
      <c r="A25" s="151" t="s">
        <v>428</v>
      </c>
      <c r="B25" s="141" t="s">
        <v>429</v>
      </c>
      <c r="C25" s="142">
        <v>122.9085</v>
      </c>
      <c r="D25" s="142">
        <v>2945.5901099999996</v>
      </c>
      <c r="E25" s="142">
        <v>9371.8226099999993</v>
      </c>
      <c r="F25" s="142">
        <v>179</v>
      </c>
      <c r="G25" s="142">
        <v>35</v>
      </c>
      <c r="H25" s="142">
        <v>18</v>
      </c>
    </row>
    <row r="26" spans="1:8" ht="25.5" x14ac:dyDescent="0.2">
      <c r="A26" s="151" t="s">
        <v>50</v>
      </c>
      <c r="B26" s="141" t="s">
        <v>369</v>
      </c>
      <c r="C26" s="142">
        <v>10892.88106</v>
      </c>
      <c r="D26" s="142">
        <v>9554.6780099999978</v>
      </c>
      <c r="E26" s="142">
        <v>8965.0595900000008</v>
      </c>
      <c r="F26" s="142">
        <v>9</v>
      </c>
      <c r="G26" s="142">
        <v>14</v>
      </c>
      <c r="H26" s="142">
        <v>19</v>
      </c>
    </row>
    <row r="27" spans="1:8" x14ac:dyDescent="0.2">
      <c r="A27" s="151" t="s">
        <v>135</v>
      </c>
      <c r="B27" s="141" t="s">
        <v>245</v>
      </c>
      <c r="C27" s="142">
        <v>5350.7656200000019</v>
      </c>
      <c r="D27" s="142">
        <v>9120.8106799999987</v>
      </c>
      <c r="E27" s="142">
        <v>8924.6026599999987</v>
      </c>
      <c r="F27" s="142">
        <v>20</v>
      </c>
      <c r="G27" s="142">
        <v>16</v>
      </c>
      <c r="H27" s="142">
        <v>20</v>
      </c>
    </row>
    <row r="28" spans="1:8" x14ac:dyDescent="0.2">
      <c r="A28" s="151" t="s">
        <v>127</v>
      </c>
      <c r="B28" s="141" t="s">
        <v>241</v>
      </c>
      <c r="C28" s="142">
        <v>4481.5379500000008</v>
      </c>
      <c r="D28" s="142">
        <v>5575.9051900000004</v>
      </c>
      <c r="E28" s="142">
        <v>7478.989459999998</v>
      </c>
      <c r="F28" s="142">
        <v>23</v>
      </c>
      <c r="G28" s="142">
        <v>24</v>
      </c>
      <c r="H28" s="142">
        <v>21</v>
      </c>
    </row>
    <row r="29" spans="1:8" ht="25.5" x14ac:dyDescent="0.2">
      <c r="A29" s="151" t="s">
        <v>136</v>
      </c>
      <c r="B29" s="141" t="s">
        <v>244</v>
      </c>
      <c r="C29" s="142">
        <v>6335.4357199999995</v>
      </c>
      <c r="D29" s="142">
        <v>6408.3624899999986</v>
      </c>
      <c r="E29" s="142">
        <v>6193.4652699999988</v>
      </c>
      <c r="F29" s="142">
        <v>16</v>
      </c>
      <c r="G29" s="142">
        <v>23</v>
      </c>
      <c r="H29" s="142">
        <v>22</v>
      </c>
    </row>
    <row r="30" spans="1:8" x14ac:dyDescent="0.2">
      <c r="A30" s="151" t="s">
        <v>448</v>
      </c>
      <c r="B30" s="141" t="s">
        <v>449</v>
      </c>
      <c r="C30" s="142">
        <v>29.279</v>
      </c>
      <c r="D30" s="142">
        <v>1017.3473200000001</v>
      </c>
      <c r="E30" s="142">
        <v>6134.5395100000005</v>
      </c>
      <c r="F30" s="142">
        <v>260</v>
      </c>
      <c r="G30" s="142">
        <v>73</v>
      </c>
      <c r="H30" s="142">
        <v>23</v>
      </c>
    </row>
    <row r="31" spans="1:8" ht="25.5" x14ac:dyDescent="0.2">
      <c r="A31" s="151" t="s">
        <v>156</v>
      </c>
      <c r="B31" s="141" t="s">
        <v>263</v>
      </c>
      <c r="C31" s="142">
        <v>5144.1581800000004</v>
      </c>
      <c r="D31" s="142">
        <v>8892.0264299999981</v>
      </c>
      <c r="E31" s="142">
        <v>6047.7117600000001</v>
      </c>
      <c r="F31" s="142">
        <v>22</v>
      </c>
      <c r="G31" s="142">
        <v>17</v>
      </c>
      <c r="H31" s="142">
        <v>24</v>
      </c>
    </row>
    <row r="32" spans="1:8" x14ac:dyDescent="0.2">
      <c r="A32" s="151" t="s">
        <v>141</v>
      </c>
      <c r="B32" s="141" t="s">
        <v>252</v>
      </c>
      <c r="C32" s="142">
        <v>869.96411000000001</v>
      </c>
      <c r="D32" s="142">
        <v>1647.9664300000002</v>
      </c>
      <c r="E32" s="142">
        <v>5749.58223</v>
      </c>
      <c r="F32" s="142">
        <v>75</v>
      </c>
      <c r="G32" s="142">
        <v>51</v>
      </c>
      <c r="H32" s="142">
        <v>25</v>
      </c>
    </row>
    <row r="33" spans="1:8" x14ac:dyDescent="0.2">
      <c r="A33" s="151" t="s">
        <v>149</v>
      </c>
      <c r="B33" s="141" t="s">
        <v>257</v>
      </c>
      <c r="C33" s="142">
        <v>2520.0568699999994</v>
      </c>
      <c r="D33" s="142">
        <v>3249.7970599999994</v>
      </c>
      <c r="E33" s="142">
        <v>4881.4768000000004</v>
      </c>
      <c r="F33" s="142">
        <v>34</v>
      </c>
      <c r="G33" s="142">
        <v>34</v>
      </c>
      <c r="H33" s="142">
        <v>26</v>
      </c>
    </row>
    <row r="34" spans="1:8" x14ac:dyDescent="0.2">
      <c r="A34" s="151" t="s">
        <v>147</v>
      </c>
      <c r="B34" s="141" t="s">
        <v>255</v>
      </c>
      <c r="C34" s="142">
        <v>3321.0365800000004</v>
      </c>
      <c r="D34" s="142">
        <v>4923.823159999999</v>
      </c>
      <c r="E34" s="142">
        <v>4466.4417900000008</v>
      </c>
      <c r="F34" s="142">
        <v>29</v>
      </c>
      <c r="G34" s="142">
        <v>26</v>
      </c>
      <c r="H34" s="142">
        <v>27</v>
      </c>
    </row>
    <row r="35" spans="1:8" ht="25.5" x14ac:dyDescent="0.2">
      <c r="A35" s="151" t="s">
        <v>140</v>
      </c>
      <c r="B35" s="141" t="s">
        <v>251</v>
      </c>
      <c r="C35" s="142">
        <v>3696.7842799999999</v>
      </c>
      <c r="D35" s="142">
        <v>2739.0810200000001</v>
      </c>
      <c r="E35" s="142">
        <v>3938.0456600000002</v>
      </c>
      <c r="F35" s="142">
        <v>26</v>
      </c>
      <c r="G35" s="142">
        <v>36</v>
      </c>
      <c r="H35" s="142">
        <v>28</v>
      </c>
    </row>
    <row r="36" spans="1:8" x14ac:dyDescent="0.2">
      <c r="A36" s="151" t="s">
        <v>144</v>
      </c>
      <c r="B36" s="141" t="s">
        <v>254</v>
      </c>
      <c r="C36" s="142">
        <v>2745.8149900000003</v>
      </c>
      <c r="D36" s="142">
        <v>3368.2667500000002</v>
      </c>
      <c r="E36" s="142">
        <v>3227.4352800000001</v>
      </c>
      <c r="F36" s="142">
        <v>33</v>
      </c>
      <c r="G36" s="142">
        <v>32</v>
      </c>
      <c r="H36" s="142">
        <v>29</v>
      </c>
    </row>
    <row r="37" spans="1:8" ht="25.5" x14ac:dyDescent="0.2">
      <c r="A37" s="151" t="s">
        <v>143</v>
      </c>
      <c r="B37" s="141" t="s">
        <v>375</v>
      </c>
      <c r="C37" s="142">
        <v>2407.4345400000002</v>
      </c>
      <c r="D37" s="142">
        <v>3540.7515700000004</v>
      </c>
      <c r="E37" s="142">
        <v>3209.6548599999996</v>
      </c>
      <c r="F37" s="142">
        <v>36</v>
      </c>
      <c r="G37" s="142">
        <v>31</v>
      </c>
      <c r="H37" s="142">
        <v>30</v>
      </c>
    </row>
    <row r="38" spans="1:8" x14ac:dyDescent="0.2">
      <c r="A38" s="151" t="s">
        <v>152</v>
      </c>
      <c r="B38" s="141" t="s">
        <v>259</v>
      </c>
      <c r="C38" s="142">
        <v>1965.5084099999999</v>
      </c>
      <c r="D38" s="142">
        <v>2351.9437199999993</v>
      </c>
      <c r="E38" s="142">
        <v>3167.9759400000003</v>
      </c>
      <c r="F38" s="142">
        <v>41</v>
      </c>
      <c r="G38" s="142">
        <v>42</v>
      </c>
      <c r="H38" s="142">
        <v>31</v>
      </c>
    </row>
    <row r="39" spans="1:8" x14ac:dyDescent="0.2">
      <c r="A39" s="151" t="s">
        <v>146</v>
      </c>
      <c r="B39" s="141" t="s">
        <v>376</v>
      </c>
      <c r="C39" s="142">
        <v>2970.9553000000005</v>
      </c>
      <c r="D39" s="142">
        <v>3313.4188099999992</v>
      </c>
      <c r="E39" s="142">
        <v>2858.89644</v>
      </c>
      <c r="F39" s="142">
        <v>30</v>
      </c>
      <c r="G39" s="142">
        <v>33</v>
      </c>
      <c r="H39" s="142">
        <v>32</v>
      </c>
    </row>
    <row r="40" spans="1:8" ht="25.5" x14ac:dyDescent="0.2">
      <c r="A40" s="151" t="s">
        <v>155</v>
      </c>
      <c r="B40" s="141" t="s">
        <v>275</v>
      </c>
      <c r="C40" s="142">
        <v>1269.9301399999999</v>
      </c>
      <c r="D40" s="142">
        <v>1774.9703799999997</v>
      </c>
      <c r="E40" s="142">
        <v>2815.2178800000002</v>
      </c>
      <c r="F40" s="142">
        <v>57</v>
      </c>
      <c r="G40" s="142">
        <v>50</v>
      </c>
      <c r="H40" s="142">
        <v>33</v>
      </c>
    </row>
    <row r="41" spans="1:8" ht="25.5" x14ac:dyDescent="0.2">
      <c r="A41" s="151" t="s">
        <v>138</v>
      </c>
      <c r="B41" s="141" t="s">
        <v>249</v>
      </c>
      <c r="C41" s="142">
        <v>1340.80476</v>
      </c>
      <c r="D41" s="142">
        <v>4835.9857599999996</v>
      </c>
      <c r="E41" s="142">
        <v>2704.0655900000002</v>
      </c>
      <c r="F41" s="142">
        <v>53</v>
      </c>
      <c r="G41" s="142">
        <v>27</v>
      </c>
      <c r="H41" s="142">
        <v>34</v>
      </c>
    </row>
    <row r="42" spans="1:8" x14ac:dyDescent="0.2">
      <c r="A42" s="151" t="s">
        <v>137</v>
      </c>
      <c r="B42" s="141" t="s">
        <v>247</v>
      </c>
      <c r="C42" s="142">
        <v>5495.1785999999993</v>
      </c>
      <c r="D42" s="142">
        <v>4361.1532200000001</v>
      </c>
      <c r="E42" s="142">
        <v>2629.1699000000003</v>
      </c>
      <c r="F42" s="142">
        <v>18</v>
      </c>
      <c r="G42" s="142">
        <v>28</v>
      </c>
      <c r="H42" s="142">
        <v>35</v>
      </c>
    </row>
    <row r="43" spans="1:8" ht="25.5" x14ac:dyDescent="0.2">
      <c r="A43" s="151" t="s">
        <v>102</v>
      </c>
      <c r="B43" s="141" t="s">
        <v>229</v>
      </c>
      <c r="C43" s="142">
        <v>9050.3344799999995</v>
      </c>
      <c r="D43" s="142">
        <v>6618.39617</v>
      </c>
      <c r="E43" s="142">
        <v>2531.3383600000002</v>
      </c>
      <c r="F43" s="142">
        <v>12</v>
      </c>
      <c r="G43" s="142">
        <v>22</v>
      </c>
      <c r="H43" s="142">
        <v>36</v>
      </c>
    </row>
    <row r="44" spans="1:8" x14ac:dyDescent="0.2">
      <c r="A44" s="151" t="s">
        <v>169</v>
      </c>
      <c r="B44" s="141" t="s">
        <v>425</v>
      </c>
      <c r="C44" s="142">
        <v>2788.0637499999998</v>
      </c>
      <c r="D44" s="142">
        <v>1260.73722</v>
      </c>
      <c r="E44" s="142">
        <v>2516.5549800000003</v>
      </c>
      <c r="F44" s="142">
        <v>32</v>
      </c>
      <c r="G44" s="142">
        <v>69</v>
      </c>
      <c r="H44" s="142">
        <v>37</v>
      </c>
    </row>
    <row r="45" spans="1:8" ht="25.5" x14ac:dyDescent="0.2">
      <c r="A45" s="151" t="s">
        <v>283</v>
      </c>
      <c r="B45" s="141" t="s">
        <v>284</v>
      </c>
      <c r="C45" s="142">
        <v>965.99376999999993</v>
      </c>
      <c r="D45" s="142">
        <v>1337.9816700000001</v>
      </c>
      <c r="E45" s="142">
        <v>2486.9019399999997</v>
      </c>
      <c r="F45" s="142">
        <v>71</v>
      </c>
      <c r="G45" s="142">
        <v>64</v>
      </c>
      <c r="H45" s="142">
        <v>38</v>
      </c>
    </row>
    <row r="46" spans="1:8" ht="25.5" x14ac:dyDescent="0.2">
      <c r="A46" s="151" t="s">
        <v>157</v>
      </c>
      <c r="B46" s="141" t="s">
        <v>269</v>
      </c>
      <c r="C46" s="142">
        <v>1587.33943</v>
      </c>
      <c r="D46" s="142">
        <v>3985.7523999999999</v>
      </c>
      <c r="E46" s="142">
        <v>2485.7240899999997</v>
      </c>
      <c r="F46" s="142">
        <v>48</v>
      </c>
      <c r="G46" s="142">
        <v>30</v>
      </c>
      <c r="H46" s="142">
        <v>39</v>
      </c>
    </row>
    <row r="47" spans="1:8" x14ac:dyDescent="0.2">
      <c r="A47" s="151" t="s">
        <v>148</v>
      </c>
      <c r="B47" s="141" t="s">
        <v>256</v>
      </c>
      <c r="C47" s="142">
        <v>2817.6599799999995</v>
      </c>
      <c r="D47" s="142">
        <v>2158.3161400000004</v>
      </c>
      <c r="E47" s="142">
        <v>2475.6621599999994</v>
      </c>
      <c r="F47" s="142">
        <v>31</v>
      </c>
      <c r="G47" s="142">
        <v>46</v>
      </c>
      <c r="H47" s="142">
        <v>40</v>
      </c>
    </row>
    <row r="48" spans="1:8" ht="25.5" x14ac:dyDescent="0.2">
      <c r="A48" s="151" t="s">
        <v>461</v>
      </c>
      <c r="B48" s="141" t="s">
        <v>462</v>
      </c>
      <c r="C48" s="142">
        <v>419.64652999999998</v>
      </c>
      <c r="D48" s="142">
        <v>1394.8267199999998</v>
      </c>
      <c r="E48" s="142">
        <v>2368.1601100000003</v>
      </c>
      <c r="F48" s="142">
        <v>110</v>
      </c>
      <c r="G48" s="142">
        <v>62</v>
      </c>
      <c r="H48" s="142">
        <v>41</v>
      </c>
    </row>
    <row r="49" spans="1:8" x14ac:dyDescent="0.2">
      <c r="A49" s="151" t="s">
        <v>161</v>
      </c>
      <c r="B49" s="141" t="s">
        <v>276</v>
      </c>
      <c r="C49" s="142">
        <v>1141.2182699999998</v>
      </c>
      <c r="D49" s="142">
        <v>1277.3712699999996</v>
      </c>
      <c r="E49" s="142">
        <v>2182.7592599999994</v>
      </c>
      <c r="F49" s="142">
        <v>61</v>
      </c>
      <c r="G49" s="142">
        <v>67</v>
      </c>
      <c r="H49" s="142">
        <v>42</v>
      </c>
    </row>
    <row r="50" spans="1:8" ht="12.95" customHeight="1" x14ac:dyDescent="0.2">
      <c r="A50" s="151" t="s">
        <v>160</v>
      </c>
      <c r="B50" s="141" t="s">
        <v>267</v>
      </c>
      <c r="C50" s="142">
        <v>1795.05286</v>
      </c>
      <c r="D50" s="142">
        <v>1991.2871900000002</v>
      </c>
      <c r="E50" s="142">
        <v>2148.8573900000001</v>
      </c>
      <c r="F50" s="142">
        <v>44</v>
      </c>
      <c r="G50" s="142">
        <v>47</v>
      </c>
      <c r="H50" s="142">
        <v>43</v>
      </c>
    </row>
    <row r="51" spans="1:8" ht="30" customHeight="1" x14ac:dyDescent="0.2">
      <c r="A51" s="151" t="s">
        <v>190</v>
      </c>
      <c r="B51" s="141" t="s">
        <v>278</v>
      </c>
      <c r="C51" s="142">
        <v>1125.6998699999999</v>
      </c>
      <c r="D51" s="142">
        <v>1949.30385</v>
      </c>
      <c r="E51" s="142">
        <v>2043.15995</v>
      </c>
      <c r="F51" s="142">
        <v>62</v>
      </c>
      <c r="G51" s="142">
        <v>48</v>
      </c>
      <c r="H51" s="142">
        <v>44</v>
      </c>
    </row>
    <row r="52" spans="1:8" x14ac:dyDescent="0.2">
      <c r="A52" s="151" t="s">
        <v>287</v>
      </c>
      <c r="B52" s="141" t="s">
        <v>288</v>
      </c>
      <c r="C52" s="142">
        <v>836.95181999999988</v>
      </c>
      <c r="D52" s="142">
        <v>890.92027000000007</v>
      </c>
      <c r="E52" s="142">
        <v>2034.10772</v>
      </c>
      <c r="F52" s="142">
        <v>78</v>
      </c>
      <c r="G52" s="142">
        <v>80</v>
      </c>
      <c r="H52" s="142">
        <v>45</v>
      </c>
    </row>
    <row r="53" spans="1:8" ht="25.5" x14ac:dyDescent="0.2">
      <c r="A53" s="151" t="s">
        <v>217</v>
      </c>
      <c r="B53" s="141" t="s">
        <v>291</v>
      </c>
      <c r="C53" s="142">
        <v>898.05331999999999</v>
      </c>
      <c r="D53" s="142">
        <v>2279.8250400000011</v>
      </c>
      <c r="E53" s="142">
        <v>2003.02071</v>
      </c>
      <c r="F53" s="142">
        <v>73</v>
      </c>
      <c r="G53" s="142">
        <v>45</v>
      </c>
      <c r="H53" s="142">
        <v>46</v>
      </c>
    </row>
    <row r="54" spans="1:8" x14ac:dyDescent="0.2">
      <c r="A54" s="151" t="s">
        <v>159</v>
      </c>
      <c r="B54" s="141" t="s">
        <v>265</v>
      </c>
      <c r="C54" s="142">
        <v>2172.8891400000007</v>
      </c>
      <c r="D54" s="142">
        <v>2728.8149899999999</v>
      </c>
      <c r="E54" s="142">
        <v>1976.44175</v>
      </c>
      <c r="F54" s="142">
        <v>37</v>
      </c>
      <c r="G54" s="142">
        <v>37</v>
      </c>
      <c r="H54" s="142">
        <v>47</v>
      </c>
    </row>
    <row r="55" spans="1:8" x14ac:dyDescent="0.2">
      <c r="A55" s="151" t="s">
        <v>86</v>
      </c>
      <c r="B55" s="141" t="s">
        <v>230</v>
      </c>
      <c r="C55" s="142">
        <v>110785.56254000007</v>
      </c>
      <c r="D55" s="142">
        <v>26333.388209999986</v>
      </c>
      <c r="E55" s="142">
        <v>1864.5253099999998</v>
      </c>
      <c r="F55" s="142">
        <v>2</v>
      </c>
      <c r="G55" s="142">
        <v>4</v>
      </c>
      <c r="H55" s="142">
        <v>48</v>
      </c>
    </row>
    <row r="56" spans="1:8" x14ac:dyDescent="0.2">
      <c r="A56" s="151" t="s">
        <v>214</v>
      </c>
      <c r="B56" s="141" t="s">
        <v>273</v>
      </c>
      <c r="C56" s="142">
        <v>1529.1413</v>
      </c>
      <c r="D56" s="142">
        <v>981.49916000000007</v>
      </c>
      <c r="E56" s="142">
        <v>1790.5208200000006</v>
      </c>
      <c r="F56" s="142">
        <v>50</v>
      </c>
      <c r="G56" s="142">
        <v>74</v>
      </c>
      <c r="H56" s="142">
        <v>49</v>
      </c>
    </row>
    <row r="57" spans="1:8" x14ac:dyDescent="0.2">
      <c r="A57" s="151" t="s">
        <v>154</v>
      </c>
      <c r="B57" s="141" t="s">
        <v>261</v>
      </c>
      <c r="C57" s="142">
        <v>1877.4396099999997</v>
      </c>
      <c r="D57" s="142">
        <v>510.73232999999999</v>
      </c>
      <c r="E57" s="142">
        <v>1787.39058</v>
      </c>
      <c r="F57" s="142">
        <v>42</v>
      </c>
      <c r="G57" s="142">
        <v>110</v>
      </c>
      <c r="H57" s="142">
        <v>50</v>
      </c>
    </row>
    <row r="58" spans="1:8" ht="25.5" x14ac:dyDescent="0.2">
      <c r="A58" s="151" t="s">
        <v>170</v>
      </c>
      <c r="B58" s="141" t="s">
        <v>270</v>
      </c>
      <c r="C58" s="142">
        <v>1582.9004799999998</v>
      </c>
      <c r="D58" s="142">
        <v>2462.220049999999</v>
      </c>
      <c r="E58" s="142">
        <v>1760.5915499999996</v>
      </c>
      <c r="F58" s="142">
        <v>49</v>
      </c>
      <c r="G58" s="142">
        <v>38</v>
      </c>
      <c r="H58" s="142">
        <v>51</v>
      </c>
    </row>
    <row r="59" spans="1:8" x14ac:dyDescent="0.2">
      <c r="A59" s="79"/>
      <c r="B59" s="80"/>
      <c r="C59" s="81"/>
      <c r="D59" s="81"/>
      <c r="E59" s="81"/>
      <c r="F59" s="81"/>
      <c r="G59" s="81"/>
      <c r="H59" s="78" t="s">
        <v>37</v>
      </c>
    </row>
    <row r="60" spans="1:8" x14ac:dyDescent="0.2">
      <c r="A60" s="305" t="s">
        <v>4</v>
      </c>
      <c r="B60" s="305"/>
      <c r="C60" s="305"/>
      <c r="D60" s="305"/>
      <c r="E60" s="305"/>
      <c r="F60" s="305"/>
      <c r="G60" s="77"/>
      <c r="H60" s="77"/>
    </row>
    <row r="61" spans="1:8" ht="15" customHeight="1" x14ac:dyDescent="0.2">
      <c r="A61" s="299" t="s">
        <v>29</v>
      </c>
      <c r="B61" s="302" t="s">
        <v>30</v>
      </c>
      <c r="C61" s="290" t="s">
        <v>76</v>
      </c>
      <c r="D61" s="290"/>
      <c r="E61" s="290"/>
      <c r="F61" s="290" t="s">
        <v>28</v>
      </c>
      <c r="G61" s="290"/>
      <c r="H61" s="290"/>
    </row>
    <row r="62" spans="1:8" ht="11.1" customHeight="1" x14ac:dyDescent="0.2">
      <c r="A62" s="300"/>
      <c r="B62" s="303"/>
      <c r="C62" s="297" t="s">
        <v>305</v>
      </c>
      <c r="D62" s="297" t="s">
        <v>460</v>
      </c>
      <c r="E62" s="297" t="s">
        <v>571</v>
      </c>
      <c r="F62" s="297" t="s">
        <v>305</v>
      </c>
      <c r="G62" s="297" t="s">
        <v>460</v>
      </c>
      <c r="H62" s="297" t="s">
        <v>571</v>
      </c>
    </row>
    <row r="63" spans="1:8" ht="11.1" customHeight="1" x14ac:dyDescent="0.2">
      <c r="A63" s="301"/>
      <c r="B63" s="304"/>
      <c r="C63" s="298"/>
      <c r="D63" s="298"/>
      <c r="E63" s="298"/>
      <c r="F63" s="298"/>
      <c r="G63" s="298"/>
      <c r="H63" s="298"/>
    </row>
    <row r="64" spans="1:8" ht="3.95" customHeight="1" x14ac:dyDescent="0.2">
      <c r="A64" s="179"/>
      <c r="B64" s="180"/>
      <c r="C64" s="181"/>
      <c r="D64" s="181"/>
      <c r="E64" s="181"/>
      <c r="F64" s="181"/>
      <c r="G64" s="181"/>
      <c r="H64" s="181"/>
    </row>
    <row r="65" spans="1:8" ht="10.5" customHeight="1" x14ac:dyDescent="0.2">
      <c r="A65" s="151" t="s">
        <v>151</v>
      </c>
      <c r="B65" s="141" t="s">
        <v>260</v>
      </c>
      <c r="C65" s="142">
        <v>1089.99747</v>
      </c>
      <c r="D65" s="142">
        <v>1636.6758100000002</v>
      </c>
      <c r="E65" s="142">
        <v>1749.54465</v>
      </c>
      <c r="F65" s="142">
        <v>63</v>
      </c>
      <c r="G65" s="142">
        <v>52</v>
      </c>
      <c r="H65" s="142">
        <v>52</v>
      </c>
    </row>
    <row r="66" spans="1:8" ht="10.5" customHeight="1" x14ac:dyDescent="0.2">
      <c r="A66" s="151" t="s">
        <v>22</v>
      </c>
      <c r="B66" s="141" t="s">
        <v>232</v>
      </c>
      <c r="C66" s="142">
        <v>6.141</v>
      </c>
      <c r="D66" s="142">
        <v>802.63355000000001</v>
      </c>
      <c r="E66" s="142">
        <v>1711.7574699999998</v>
      </c>
      <c r="F66" s="142">
        <v>323</v>
      </c>
      <c r="G66" s="142">
        <v>83</v>
      </c>
      <c r="H66" s="142">
        <v>53</v>
      </c>
    </row>
    <row r="67" spans="1:8" ht="10.5" customHeight="1" x14ac:dyDescent="0.2">
      <c r="A67" s="151" t="s">
        <v>172</v>
      </c>
      <c r="B67" s="141" t="s">
        <v>268</v>
      </c>
      <c r="C67" s="142">
        <v>1660.7269199999996</v>
      </c>
      <c r="D67" s="142">
        <v>1526.54089</v>
      </c>
      <c r="E67" s="142">
        <v>1702.60528</v>
      </c>
      <c r="F67" s="142">
        <v>46</v>
      </c>
      <c r="G67" s="142">
        <v>54</v>
      </c>
      <c r="H67" s="142">
        <v>54</v>
      </c>
    </row>
    <row r="68" spans="1:8" ht="10.5" customHeight="1" x14ac:dyDescent="0.2">
      <c r="A68" s="151" t="s">
        <v>180</v>
      </c>
      <c r="B68" s="141" t="s">
        <v>427</v>
      </c>
      <c r="C68" s="142">
        <v>1194.8177299999998</v>
      </c>
      <c r="D68" s="142">
        <v>1883.9870599999999</v>
      </c>
      <c r="E68" s="142">
        <v>1697.22811</v>
      </c>
      <c r="F68" s="142">
        <v>60</v>
      </c>
      <c r="G68" s="142">
        <v>49</v>
      </c>
      <c r="H68" s="142">
        <v>55</v>
      </c>
    </row>
    <row r="69" spans="1:8" ht="10.5" customHeight="1" x14ac:dyDescent="0.2">
      <c r="A69" s="151" t="s">
        <v>150</v>
      </c>
      <c r="B69" s="141" t="s">
        <v>258</v>
      </c>
      <c r="C69" s="142">
        <v>2052.11616</v>
      </c>
      <c r="D69" s="142">
        <v>2431.4311200000002</v>
      </c>
      <c r="E69" s="142">
        <v>1659.50335</v>
      </c>
      <c r="F69" s="142">
        <v>40</v>
      </c>
      <c r="G69" s="142">
        <v>39</v>
      </c>
      <c r="H69" s="142">
        <v>56</v>
      </c>
    </row>
    <row r="70" spans="1:8" ht="10.5" customHeight="1" x14ac:dyDescent="0.2">
      <c r="A70" s="151" t="s">
        <v>164</v>
      </c>
      <c r="B70" s="141" t="s">
        <v>266</v>
      </c>
      <c r="C70" s="142">
        <v>2157.6991899999998</v>
      </c>
      <c r="D70" s="142">
        <v>2372.0158800000004</v>
      </c>
      <c r="E70" s="142">
        <v>1618.7087800000002</v>
      </c>
      <c r="F70" s="142">
        <v>38</v>
      </c>
      <c r="G70" s="142">
        <v>41</v>
      </c>
      <c r="H70" s="142">
        <v>57</v>
      </c>
    </row>
    <row r="71" spans="1:8" ht="10.5" customHeight="1" x14ac:dyDescent="0.2">
      <c r="A71" s="151" t="s">
        <v>158</v>
      </c>
      <c r="B71" s="141" t="s">
        <v>675</v>
      </c>
      <c r="C71" s="142">
        <v>910.85933999999997</v>
      </c>
      <c r="D71" s="142">
        <v>739.39571000000001</v>
      </c>
      <c r="E71" s="142">
        <v>1616.92533</v>
      </c>
      <c r="F71" s="142">
        <v>72</v>
      </c>
      <c r="G71" s="142">
        <v>92</v>
      </c>
      <c r="H71" s="142">
        <v>58</v>
      </c>
    </row>
    <row r="72" spans="1:8" ht="10.5" customHeight="1" x14ac:dyDescent="0.2">
      <c r="A72" s="151" t="s">
        <v>168</v>
      </c>
      <c r="B72" s="141" t="s">
        <v>274</v>
      </c>
      <c r="C72" s="142">
        <v>1288.3507300000001</v>
      </c>
      <c r="D72" s="142">
        <v>2335.7905700000006</v>
      </c>
      <c r="E72" s="142">
        <v>1595.9183199999998</v>
      </c>
      <c r="F72" s="142">
        <v>54</v>
      </c>
      <c r="G72" s="142">
        <v>43</v>
      </c>
      <c r="H72" s="142">
        <v>59</v>
      </c>
    </row>
    <row r="73" spans="1:8" ht="10.5" customHeight="1" x14ac:dyDescent="0.2">
      <c r="A73" s="151" t="s">
        <v>163</v>
      </c>
      <c r="B73" s="141" t="s">
        <v>272</v>
      </c>
      <c r="C73" s="142">
        <v>1439.5803600000002</v>
      </c>
      <c r="D73" s="142">
        <v>1503.6544000000001</v>
      </c>
      <c r="E73" s="142">
        <v>1502.0594799999999</v>
      </c>
      <c r="F73" s="142">
        <v>51</v>
      </c>
      <c r="G73" s="142">
        <v>56</v>
      </c>
      <c r="H73" s="142">
        <v>60</v>
      </c>
    </row>
    <row r="74" spans="1:8" ht="10.5" customHeight="1" x14ac:dyDescent="0.2">
      <c r="A74" s="151" t="s">
        <v>165</v>
      </c>
      <c r="B74" s="141" t="s">
        <v>439</v>
      </c>
      <c r="C74" s="142">
        <v>1275.30378</v>
      </c>
      <c r="D74" s="142">
        <v>2316.7964000000006</v>
      </c>
      <c r="E74" s="142">
        <v>1415.2494899999997</v>
      </c>
      <c r="F74" s="142">
        <v>56</v>
      </c>
      <c r="G74" s="142">
        <v>44</v>
      </c>
      <c r="H74" s="142">
        <v>61</v>
      </c>
    </row>
    <row r="75" spans="1:8" ht="10.5" customHeight="1" x14ac:dyDescent="0.2">
      <c r="A75" s="151" t="s">
        <v>167</v>
      </c>
      <c r="B75" s="141" t="s">
        <v>281</v>
      </c>
      <c r="C75" s="142">
        <v>978.99060999999995</v>
      </c>
      <c r="D75" s="142">
        <v>1400.7939200000003</v>
      </c>
      <c r="E75" s="142">
        <v>1328.8018400000001</v>
      </c>
      <c r="F75" s="142">
        <v>70</v>
      </c>
      <c r="G75" s="142">
        <v>60</v>
      </c>
      <c r="H75" s="142">
        <v>62</v>
      </c>
    </row>
    <row r="76" spans="1:8" ht="10.5" customHeight="1" x14ac:dyDescent="0.2">
      <c r="A76" s="151" t="s">
        <v>177</v>
      </c>
      <c r="B76" s="141" t="s">
        <v>671</v>
      </c>
      <c r="C76" s="142">
        <v>1063.7024599999997</v>
      </c>
      <c r="D76" s="142">
        <v>1361.53368</v>
      </c>
      <c r="E76" s="142">
        <v>1317.8410899999999</v>
      </c>
      <c r="F76" s="142">
        <v>64</v>
      </c>
      <c r="G76" s="142">
        <v>63</v>
      </c>
      <c r="H76" s="142">
        <v>63</v>
      </c>
    </row>
    <row r="77" spans="1:8" ht="10.5" customHeight="1" x14ac:dyDescent="0.2">
      <c r="A77" s="151" t="s">
        <v>162</v>
      </c>
      <c r="B77" s="141" t="s">
        <v>264</v>
      </c>
      <c r="C77" s="142">
        <v>2109.1809200000002</v>
      </c>
      <c r="D77" s="142">
        <v>2383.0386599999993</v>
      </c>
      <c r="E77" s="142">
        <v>1285.5089700000003</v>
      </c>
      <c r="F77" s="142">
        <v>39</v>
      </c>
      <c r="G77" s="142">
        <v>40</v>
      </c>
      <c r="H77" s="142">
        <v>64</v>
      </c>
    </row>
    <row r="78" spans="1:8" ht="10.5" customHeight="1" x14ac:dyDescent="0.2">
      <c r="A78" s="151" t="s">
        <v>183</v>
      </c>
      <c r="B78" s="141" t="s">
        <v>289</v>
      </c>
      <c r="C78" s="142">
        <v>806.67776000000003</v>
      </c>
      <c r="D78" s="142">
        <v>930.67157999999995</v>
      </c>
      <c r="E78" s="142">
        <v>1252.95174</v>
      </c>
      <c r="F78" s="142">
        <v>79</v>
      </c>
      <c r="G78" s="142">
        <v>76</v>
      </c>
      <c r="H78" s="142">
        <v>65</v>
      </c>
    </row>
    <row r="79" spans="1:8" ht="10.5" customHeight="1" x14ac:dyDescent="0.2">
      <c r="A79" s="151" t="s">
        <v>189</v>
      </c>
      <c r="B79" s="141" t="s">
        <v>280</v>
      </c>
      <c r="C79" s="142">
        <v>1031.7974999999999</v>
      </c>
      <c r="D79" s="142">
        <v>752.76075000000003</v>
      </c>
      <c r="E79" s="142">
        <v>1238.19948</v>
      </c>
      <c r="F79" s="142">
        <v>67</v>
      </c>
      <c r="G79" s="142">
        <v>91</v>
      </c>
      <c r="H79" s="142">
        <v>66</v>
      </c>
    </row>
    <row r="80" spans="1:8" ht="10.5" customHeight="1" x14ac:dyDescent="0.2">
      <c r="A80" s="151" t="s">
        <v>192</v>
      </c>
      <c r="B80" s="141" t="s">
        <v>286</v>
      </c>
      <c r="C80" s="142">
        <v>838.31607000000031</v>
      </c>
      <c r="D80" s="142">
        <v>1029.0136799999998</v>
      </c>
      <c r="E80" s="142">
        <v>1202.4129400000002</v>
      </c>
      <c r="F80" s="142">
        <v>77</v>
      </c>
      <c r="G80" s="142">
        <v>72</v>
      </c>
      <c r="H80" s="142">
        <v>67</v>
      </c>
    </row>
    <row r="81" spans="1:8" ht="10.5" customHeight="1" x14ac:dyDescent="0.2">
      <c r="A81" s="151" t="s">
        <v>175</v>
      </c>
      <c r="B81" s="141" t="s">
        <v>292</v>
      </c>
      <c r="C81" s="142">
        <v>741.97310999999991</v>
      </c>
      <c r="D81" s="142">
        <v>1583.1325899999999</v>
      </c>
      <c r="E81" s="142">
        <v>1194.9810599999998</v>
      </c>
      <c r="F81" s="142">
        <v>83</v>
      </c>
      <c r="G81" s="142">
        <v>53</v>
      </c>
      <c r="H81" s="142">
        <v>68</v>
      </c>
    </row>
    <row r="82" spans="1:8" ht="10.5" customHeight="1" x14ac:dyDescent="0.2">
      <c r="A82" s="151" t="s">
        <v>173</v>
      </c>
      <c r="B82" s="141" t="s">
        <v>290</v>
      </c>
      <c r="C82" s="142">
        <v>785.05606999999998</v>
      </c>
      <c r="D82" s="142">
        <v>1430.80492</v>
      </c>
      <c r="E82" s="142">
        <v>1093.5376700000002</v>
      </c>
      <c r="F82" s="142">
        <v>80</v>
      </c>
      <c r="G82" s="142">
        <v>59</v>
      </c>
      <c r="H82" s="142">
        <v>69</v>
      </c>
    </row>
    <row r="83" spans="1:8" ht="10.5" customHeight="1" x14ac:dyDescent="0.2">
      <c r="A83" s="151" t="s">
        <v>178</v>
      </c>
      <c r="B83" s="141" t="s">
        <v>271</v>
      </c>
      <c r="C83" s="142">
        <v>1412.91</v>
      </c>
      <c r="D83" s="142">
        <v>1466.9189999999999</v>
      </c>
      <c r="E83" s="142">
        <v>1068.3494999999998</v>
      </c>
      <c r="F83" s="142">
        <v>52</v>
      </c>
      <c r="G83" s="142">
        <v>58</v>
      </c>
      <c r="H83" s="142">
        <v>70</v>
      </c>
    </row>
    <row r="84" spans="1:8" ht="10.5" customHeight="1" x14ac:dyDescent="0.2">
      <c r="A84" s="151" t="s">
        <v>595</v>
      </c>
      <c r="B84" s="141" t="s">
        <v>596</v>
      </c>
      <c r="C84" s="142">
        <v>431.78901999999994</v>
      </c>
      <c r="D84" s="142">
        <v>428.72500000000002</v>
      </c>
      <c r="E84" s="142">
        <v>1006.6102000000001</v>
      </c>
      <c r="F84" s="142">
        <v>107</v>
      </c>
      <c r="G84" s="142">
        <v>118</v>
      </c>
      <c r="H84" s="142">
        <v>71</v>
      </c>
    </row>
    <row r="85" spans="1:8" ht="10.5" customHeight="1" x14ac:dyDescent="0.2">
      <c r="A85" s="151" t="s">
        <v>185</v>
      </c>
      <c r="B85" s="141" t="s">
        <v>463</v>
      </c>
      <c r="C85" s="142">
        <v>1034.5912800000001</v>
      </c>
      <c r="D85" s="142">
        <v>1290.0058499999998</v>
      </c>
      <c r="E85" s="142">
        <v>1006.4819399999999</v>
      </c>
      <c r="F85" s="142">
        <v>66</v>
      </c>
      <c r="G85" s="142">
        <v>66</v>
      </c>
      <c r="H85" s="142">
        <v>72</v>
      </c>
    </row>
    <row r="86" spans="1:8" ht="10.5" customHeight="1" x14ac:dyDescent="0.2">
      <c r="A86" s="151" t="s">
        <v>166</v>
      </c>
      <c r="B86" s="141" t="s">
        <v>279</v>
      </c>
      <c r="C86" s="142">
        <v>1060.0281400000001</v>
      </c>
      <c r="D86" s="142">
        <v>929.65247999999974</v>
      </c>
      <c r="E86" s="142">
        <v>979.91831000000002</v>
      </c>
      <c r="F86" s="142">
        <v>65</v>
      </c>
      <c r="G86" s="142">
        <v>77</v>
      </c>
      <c r="H86" s="142">
        <v>73</v>
      </c>
    </row>
    <row r="87" spans="1:8" ht="10.5" customHeight="1" x14ac:dyDescent="0.2">
      <c r="A87" s="151" t="s">
        <v>603</v>
      </c>
      <c r="B87" s="141" t="s">
        <v>604</v>
      </c>
      <c r="C87" s="142">
        <v>115.76786</v>
      </c>
      <c r="D87" s="142">
        <v>547.60157000000004</v>
      </c>
      <c r="E87" s="142">
        <v>975.93115</v>
      </c>
      <c r="F87" s="142">
        <v>182</v>
      </c>
      <c r="G87" s="142">
        <v>108</v>
      </c>
      <c r="H87" s="142">
        <v>74</v>
      </c>
    </row>
    <row r="88" spans="1:8" ht="10.5" customHeight="1" x14ac:dyDescent="0.2">
      <c r="A88" s="151" t="s">
        <v>186</v>
      </c>
      <c r="B88" s="141" t="s">
        <v>187</v>
      </c>
      <c r="C88" s="142">
        <v>1277.30556</v>
      </c>
      <c r="D88" s="142">
        <v>909.53012999999987</v>
      </c>
      <c r="E88" s="142">
        <v>963.30367000000001</v>
      </c>
      <c r="F88" s="142">
        <v>55</v>
      </c>
      <c r="G88" s="142">
        <v>79</v>
      </c>
      <c r="H88" s="142">
        <v>75</v>
      </c>
    </row>
    <row r="89" spans="1:8" ht="10.5" customHeight="1" x14ac:dyDescent="0.2">
      <c r="A89" s="151" t="s">
        <v>181</v>
      </c>
      <c r="B89" s="141" t="s">
        <v>293</v>
      </c>
      <c r="C89" s="142">
        <v>773.19159999999999</v>
      </c>
      <c r="D89" s="142">
        <v>675.53161999999998</v>
      </c>
      <c r="E89" s="142">
        <v>961.33852000000002</v>
      </c>
      <c r="F89" s="142">
        <v>81</v>
      </c>
      <c r="G89" s="142">
        <v>99</v>
      </c>
      <c r="H89" s="142">
        <v>76</v>
      </c>
    </row>
    <row r="90" spans="1:8" ht="10.5" customHeight="1" x14ac:dyDescent="0.2">
      <c r="A90" s="151" t="s">
        <v>577</v>
      </c>
      <c r="B90" s="141" t="s">
        <v>578</v>
      </c>
      <c r="C90" s="142">
        <v>1787.0627899999999</v>
      </c>
      <c r="D90" s="142">
        <v>416.50301999999999</v>
      </c>
      <c r="E90" s="142">
        <v>948.66257999999993</v>
      </c>
      <c r="F90" s="142">
        <v>45</v>
      </c>
      <c r="G90" s="142">
        <v>120</v>
      </c>
      <c r="H90" s="142">
        <v>77</v>
      </c>
    </row>
    <row r="91" spans="1:8" ht="10.5" customHeight="1" x14ac:dyDescent="0.2">
      <c r="A91" s="151" t="s">
        <v>412</v>
      </c>
      <c r="B91" s="141" t="s">
        <v>413</v>
      </c>
      <c r="C91" s="142">
        <v>39.974739999999997</v>
      </c>
      <c r="D91" s="142">
        <v>1507.4884999999999</v>
      </c>
      <c r="E91" s="142">
        <v>940.68736999999999</v>
      </c>
      <c r="F91" s="142">
        <v>240</v>
      </c>
      <c r="G91" s="142">
        <v>55</v>
      </c>
      <c r="H91" s="142">
        <v>78</v>
      </c>
    </row>
    <row r="92" spans="1:8" ht="10.5" customHeight="1" x14ac:dyDescent="0.2">
      <c r="A92" s="151" t="s">
        <v>171</v>
      </c>
      <c r="B92" s="141" t="s">
        <v>685</v>
      </c>
      <c r="C92" s="142">
        <v>1226.26079</v>
      </c>
      <c r="D92" s="142">
        <v>1491.6177200000002</v>
      </c>
      <c r="E92" s="142">
        <v>933.92905999999994</v>
      </c>
      <c r="F92" s="142">
        <v>58</v>
      </c>
      <c r="G92" s="142">
        <v>57</v>
      </c>
      <c r="H92" s="142">
        <v>79</v>
      </c>
    </row>
    <row r="93" spans="1:8" ht="10.5" customHeight="1" x14ac:dyDescent="0.2">
      <c r="A93" s="151" t="s">
        <v>174</v>
      </c>
      <c r="B93" s="141" t="s">
        <v>285</v>
      </c>
      <c r="C93" s="142">
        <v>881.38894000000005</v>
      </c>
      <c r="D93" s="142">
        <v>729.49477999999999</v>
      </c>
      <c r="E93" s="142">
        <v>887.46665000000007</v>
      </c>
      <c r="F93" s="142">
        <v>74</v>
      </c>
      <c r="G93" s="142">
        <v>95</v>
      </c>
      <c r="H93" s="142">
        <v>80</v>
      </c>
    </row>
    <row r="94" spans="1:8" ht="10.5" customHeight="1" x14ac:dyDescent="0.2">
      <c r="A94" s="151" t="s">
        <v>184</v>
      </c>
      <c r="B94" s="141" t="s">
        <v>282</v>
      </c>
      <c r="C94" s="142">
        <v>987.83078999999998</v>
      </c>
      <c r="D94" s="142">
        <v>1140.3944299999998</v>
      </c>
      <c r="E94" s="142">
        <v>885.32396000000006</v>
      </c>
      <c r="F94" s="142">
        <v>68</v>
      </c>
      <c r="G94" s="142">
        <v>70</v>
      </c>
      <c r="H94" s="142">
        <v>81</v>
      </c>
    </row>
    <row r="95" spans="1:8" ht="10.5" customHeight="1" x14ac:dyDescent="0.2">
      <c r="A95" s="151" t="s">
        <v>605</v>
      </c>
      <c r="B95" s="141" t="s">
        <v>606</v>
      </c>
      <c r="C95" s="142">
        <v>361.87407000000002</v>
      </c>
      <c r="D95" s="142">
        <v>354.94843000000003</v>
      </c>
      <c r="E95" s="142">
        <v>875.89597000000003</v>
      </c>
      <c r="F95" s="142">
        <v>117</v>
      </c>
      <c r="G95" s="142">
        <v>127</v>
      </c>
      <c r="H95" s="142">
        <v>82</v>
      </c>
    </row>
    <row r="96" spans="1:8" ht="10.5" customHeight="1" x14ac:dyDescent="0.2">
      <c r="A96" s="151" t="s">
        <v>464</v>
      </c>
      <c r="B96" s="141" t="s">
        <v>358</v>
      </c>
      <c r="C96" s="142">
        <v>400.29212000000001</v>
      </c>
      <c r="D96" s="142">
        <v>753.02785000000006</v>
      </c>
      <c r="E96" s="142">
        <v>872.02646000000016</v>
      </c>
      <c r="F96" s="142">
        <v>113</v>
      </c>
      <c r="G96" s="142">
        <v>90</v>
      </c>
      <c r="H96" s="142">
        <v>83</v>
      </c>
    </row>
    <row r="97" spans="1:8" ht="10.5" customHeight="1" x14ac:dyDescent="0.2">
      <c r="A97" s="151" t="s">
        <v>182</v>
      </c>
      <c r="B97" s="141" t="s">
        <v>295</v>
      </c>
      <c r="C97" s="142">
        <v>713.36380999999994</v>
      </c>
      <c r="D97" s="142">
        <v>1398.6073000000004</v>
      </c>
      <c r="E97" s="142">
        <v>869.85894000000008</v>
      </c>
      <c r="F97" s="142">
        <v>87</v>
      </c>
      <c r="G97" s="142">
        <v>61</v>
      </c>
      <c r="H97" s="142">
        <v>84</v>
      </c>
    </row>
    <row r="98" spans="1:8" ht="10.5" customHeight="1" x14ac:dyDescent="0.2">
      <c r="A98" s="151" t="s">
        <v>188</v>
      </c>
      <c r="B98" s="141" t="s">
        <v>277</v>
      </c>
      <c r="C98" s="142">
        <v>597.74788000000012</v>
      </c>
      <c r="D98" s="142">
        <v>924.38732999999979</v>
      </c>
      <c r="E98" s="142">
        <v>864.76698999999985</v>
      </c>
      <c r="F98" s="142">
        <v>96</v>
      </c>
      <c r="G98" s="142">
        <v>78</v>
      </c>
      <c r="H98" s="142">
        <v>85</v>
      </c>
    </row>
    <row r="99" spans="1:8" ht="10.5" customHeight="1" x14ac:dyDescent="0.2">
      <c r="A99" s="151" t="s">
        <v>457</v>
      </c>
      <c r="B99" s="141" t="s">
        <v>458</v>
      </c>
      <c r="C99" s="142">
        <v>159.16500000000002</v>
      </c>
      <c r="D99" s="142">
        <v>482.83492999999999</v>
      </c>
      <c r="E99" s="142">
        <v>859.92231000000004</v>
      </c>
      <c r="F99" s="142">
        <v>163</v>
      </c>
      <c r="G99" s="142">
        <v>113</v>
      </c>
      <c r="H99" s="142">
        <v>86</v>
      </c>
    </row>
    <row r="100" spans="1:8" ht="10.5" customHeight="1" x14ac:dyDescent="0.2">
      <c r="A100" s="151" t="s">
        <v>103</v>
      </c>
      <c r="B100" s="141" t="s">
        <v>234</v>
      </c>
      <c r="C100" s="142">
        <v>60650.721239999984</v>
      </c>
      <c r="D100" s="142">
        <v>13934.170139999991</v>
      </c>
      <c r="E100" s="142">
        <v>854.24052000000006</v>
      </c>
      <c r="F100" s="142">
        <v>4</v>
      </c>
      <c r="G100" s="142">
        <v>8</v>
      </c>
      <c r="H100" s="142">
        <v>87</v>
      </c>
    </row>
    <row r="101" spans="1:8" ht="10.5" customHeight="1" x14ac:dyDescent="0.2">
      <c r="A101" s="151" t="s">
        <v>430</v>
      </c>
      <c r="B101" s="141" t="s">
        <v>431</v>
      </c>
      <c r="C101" s="142">
        <v>172.43759999999997</v>
      </c>
      <c r="D101" s="142">
        <v>294.11455000000001</v>
      </c>
      <c r="E101" s="142">
        <v>846.38375999999994</v>
      </c>
      <c r="F101" s="142">
        <v>157</v>
      </c>
      <c r="G101" s="142">
        <v>137</v>
      </c>
      <c r="H101" s="142">
        <v>88</v>
      </c>
    </row>
    <row r="102" spans="1:8" ht="10.5" customHeight="1" x14ac:dyDescent="0.2">
      <c r="A102" s="151" t="s">
        <v>593</v>
      </c>
      <c r="B102" s="141" t="s">
        <v>594</v>
      </c>
      <c r="C102" s="142">
        <v>339.03424999999999</v>
      </c>
      <c r="D102" s="142">
        <v>178.25495999999998</v>
      </c>
      <c r="E102" s="142">
        <v>835.54008999999996</v>
      </c>
      <c r="F102" s="142">
        <v>120</v>
      </c>
      <c r="G102" s="142">
        <v>164</v>
      </c>
      <c r="H102" s="142">
        <v>89</v>
      </c>
    </row>
    <row r="103" spans="1:8" ht="10.5" customHeight="1" x14ac:dyDescent="0.2">
      <c r="A103" s="151" t="s">
        <v>452</v>
      </c>
      <c r="B103" s="141" t="s">
        <v>453</v>
      </c>
      <c r="C103" s="142">
        <v>491.67597999999998</v>
      </c>
      <c r="D103" s="142">
        <v>772.72364999999991</v>
      </c>
      <c r="E103" s="142">
        <v>819.7014099999999</v>
      </c>
      <c r="F103" s="142">
        <v>102</v>
      </c>
      <c r="G103" s="142">
        <v>84</v>
      </c>
      <c r="H103" s="142">
        <v>90</v>
      </c>
    </row>
    <row r="104" spans="1:8" ht="10.5" customHeight="1" x14ac:dyDescent="0.2">
      <c r="A104" s="146" t="s">
        <v>446</v>
      </c>
      <c r="B104" s="141" t="s">
        <v>447</v>
      </c>
      <c r="C104" s="144">
        <v>485.80500999999998</v>
      </c>
      <c r="D104" s="144">
        <v>255.20359999999999</v>
      </c>
      <c r="E104" s="142">
        <v>782.27751000000001</v>
      </c>
      <c r="F104" s="142">
        <v>105</v>
      </c>
      <c r="G104" s="142">
        <v>146</v>
      </c>
      <c r="H104" s="142">
        <v>91</v>
      </c>
    </row>
    <row r="105" spans="1:8" ht="10.5" customHeight="1" x14ac:dyDescent="0.2">
      <c r="A105" s="146" t="s">
        <v>607</v>
      </c>
      <c r="B105" s="141" t="s">
        <v>608</v>
      </c>
      <c r="C105" s="142">
        <v>982.39013000000011</v>
      </c>
      <c r="D105" s="142">
        <v>635.59670999999992</v>
      </c>
      <c r="E105" s="142">
        <v>756.51166999999987</v>
      </c>
      <c r="F105" s="142">
        <v>69</v>
      </c>
      <c r="G105" s="142">
        <v>101</v>
      </c>
      <c r="H105" s="142">
        <v>92</v>
      </c>
    </row>
    <row r="106" spans="1:8" ht="10.5" customHeight="1" x14ac:dyDescent="0.2">
      <c r="A106" s="146" t="s">
        <v>302</v>
      </c>
      <c r="B106" s="141" t="s">
        <v>303</v>
      </c>
      <c r="C106" s="142">
        <v>732.28931</v>
      </c>
      <c r="D106" s="142">
        <v>1263.0075199999999</v>
      </c>
      <c r="E106" s="142">
        <v>720.29395999999974</v>
      </c>
      <c r="F106" s="142">
        <v>85</v>
      </c>
      <c r="G106" s="142">
        <v>68</v>
      </c>
      <c r="H106" s="142">
        <v>93</v>
      </c>
    </row>
    <row r="107" spans="1:8" ht="10.5" customHeight="1" x14ac:dyDescent="0.2">
      <c r="A107" s="146" t="s">
        <v>597</v>
      </c>
      <c r="B107" s="141" t="s">
        <v>598</v>
      </c>
      <c r="C107" s="142">
        <v>370.54561000000001</v>
      </c>
      <c r="D107" s="142">
        <v>318.90254000000004</v>
      </c>
      <c r="E107" s="142">
        <v>698.32271999999989</v>
      </c>
      <c r="F107" s="142">
        <v>116</v>
      </c>
      <c r="G107" s="142">
        <v>134</v>
      </c>
      <c r="H107" s="142">
        <v>94</v>
      </c>
    </row>
    <row r="108" spans="1:8" ht="10.5" customHeight="1" x14ac:dyDescent="0.2">
      <c r="A108" s="151" t="s">
        <v>179</v>
      </c>
      <c r="B108" s="141" t="s">
        <v>296</v>
      </c>
      <c r="C108" s="142">
        <v>670.09711000000004</v>
      </c>
      <c r="D108" s="142">
        <v>759.76797999999985</v>
      </c>
      <c r="E108" s="142">
        <v>691.88181999999995</v>
      </c>
      <c r="F108" s="142">
        <v>90</v>
      </c>
      <c r="G108" s="142">
        <v>87</v>
      </c>
      <c r="H108" s="142">
        <v>95</v>
      </c>
    </row>
    <row r="109" spans="1:8" ht="10.5" customHeight="1" x14ac:dyDescent="0.2">
      <c r="A109" s="151" t="s">
        <v>193</v>
      </c>
      <c r="B109" s="141" t="s">
        <v>301</v>
      </c>
      <c r="C109" s="142">
        <v>581.73918000000003</v>
      </c>
      <c r="D109" s="142">
        <v>764.16368</v>
      </c>
      <c r="E109" s="142">
        <v>681.78208000000006</v>
      </c>
      <c r="F109" s="142">
        <v>97</v>
      </c>
      <c r="G109" s="142">
        <v>86</v>
      </c>
      <c r="H109" s="142">
        <v>96</v>
      </c>
    </row>
    <row r="110" spans="1:8" ht="10.5" customHeight="1" x14ac:dyDescent="0.2">
      <c r="A110" s="151" t="s">
        <v>153</v>
      </c>
      <c r="B110" s="141" t="s">
        <v>262</v>
      </c>
      <c r="C110" s="142">
        <v>1657.26</v>
      </c>
      <c r="D110" s="142">
        <v>1115.8315599999999</v>
      </c>
      <c r="E110" s="142">
        <v>669.81853999999998</v>
      </c>
      <c r="F110" s="142">
        <v>47</v>
      </c>
      <c r="G110" s="142">
        <v>71</v>
      </c>
      <c r="H110" s="142">
        <v>97</v>
      </c>
    </row>
    <row r="111" spans="1:8" ht="10.5" customHeight="1" x14ac:dyDescent="0.2">
      <c r="A111" s="151" t="s">
        <v>609</v>
      </c>
      <c r="B111" s="141" t="s">
        <v>610</v>
      </c>
      <c r="C111" s="142">
        <v>326.16771000000006</v>
      </c>
      <c r="D111" s="142">
        <v>478.23286000000002</v>
      </c>
      <c r="E111" s="142">
        <v>652.38350000000003</v>
      </c>
      <c r="F111" s="142">
        <v>121</v>
      </c>
      <c r="G111" s="142">
        <v>114</v>
      </c>
      <c r="H111" s="142">
        <v>98</v>
      </c>
    </row>
    <row r="112" spans="1:8" ht="10.5" customHeight="1" x14ac:dyDescent="0.2">
      <c r="A112" s="151" t="s">
        <v>215</v>
      </c>
      <c r="B112" s="141" t="s">
        <v>300</v>
      </c>
      <c r="C112" s="142">
        <v>622.71851000000004</v>
      </c>
      <c r="D112" s="142">
        <v>331.73958000000005</v>
      </c>
      <c r="E112" s="142">
        <v>642.9896</v>
      </c>
      <c r="F112" s="142">
        <v>95</v>
      </c>
      <c r="G112" s="142">
        <v>130</v>
      </c>
      <c r="H112" s="142">
        <v>99</v>
      </c>
    </row>
    <row r="113" spans="1:8" ht="10.5" customHeight="1" x14ac:dyDescent="0.2">
      <c r="A113" s="151" t="s">
        <v>191</v>
      </c>
      <c r="B113" s="141" t="s">
        <v>294</v>
      </c>
      <c r="C113" s="142">
        <v>723.69788999999992</v>
      </c>
      <c r="D113" s="142">
        <v>689.75089000000014</v>
      </c>
      <c r="E113" s="142">
        <v>620.5997900000001</v>
      </c>
      <c r="F113" s="142">
        <v>86</v>
      </c>
      <c r="G113" s="142">
        <v>97</v>
      </c>
      <c r="H113" s="142">
        <v>100</v>
      </c>
    </row>
    <row r="114" spans="1:8" ht="11.1" customHeight="1" x14ac:dyDescent="0.2">
      <c r="A114" s="148"/>
      <c r="B114" s="152" t="s">
        <v>31</v>
      </c>
      <c r="C114" s="150">
        <v>40130.07346</v>
      </c>
      <c r="D114" s="150">
        <v>39758.407370000037</v>
      </c>
      <c r="E114" s="150">
        <v>30877.277099999981</v>
      </c>
      <c r="F114" s="150"/>
      <c r="G114" s="150"/>
      <c r="H114" s="150"/>
    </row>
    <row r="115" spans="1:8" ht="8.1" customHeight="1" x14ac:dyDescent="0.2">
      <c r="A115" s="13" t="s">
        <v>60</v>
      </c>
      <c r="B115" s="43"/>
      <c r="C115" s="27"/>
      <c r="D115" s="27"/>
      <c r="E115" s="27"/>
      <c r="F115" s="27"/>
      <c r="G115" s="27"/>
      <c r="H115" s="27"/>
    </row>
    <row r="116" spans="1:8" ht="8.1" customHeight="1" x14ac:dyDescent="0.2">
      <c r="A116" s="16" t="s">
        <v>33</v>
      </c>
      <c r="B116" s="43"/>
      <c r="C116" s="27"/>
      <c r="D116" s="27"/>
      <c r="E116" s="27"/>
      <c r="F116" s="27"/>
      <c r="G116" s="27"/>
      <c r="H116" s="27"/>
    </row>
    <row r="117" spans="1:8" ht="8.1" customHeight="1" x14ac:dyDescent="0.2">
      <c r="A117" s="280" t="s">
        <v>705</v>
      </c>
      <c r="B117" s="280"/>
      <c r="C117" s="280"/>
      <c r="D117" s="280"/>
      <c r="E117" s="280"/>
      <c r="F117" s="280"/>
      <c r="G117" s="280"/>
      <c r="H117" s="27"/>
    </row>
  </sheetData>
  <mergeCells count="20">
    <mergeCell ref="E62:E63"/>
    <mergeCell ref="A61:A63"/>
    <mergeCell ref="B61:B63"/>
    <mergeCell ref="A6:B6"/>
    <mergeCell ref="A117:G117"/>
    <mergeCell ref="A60:F60"/>
    <mergeCell ref="C61:E61"/>
    <mergeCell ref="F61:H61"/>
    <mergeCell ref="F62:F63"/>
    <mergeCell ref="G62:G63"/>
    <mergeCell ref="H62:H63"/>
    <mergeCell ref="C62:C63"/>
    <mergeCell ref="D62:D63"/>
    <mergeCell ref="A4:A5"/>
    <mergeCell ref="B4:B5"/>
    <mergeCell ref="C4:E4"/>
    <mergeCell ref="F4:H4"/>
    <mergeCell ref="F5:F6"/>
    <mergeCell ref="G5:G6"/>
    <mergeCell ref="H5:H6"/>
  </mergeCells>
  <phoneticPr fontId="11" type="noConversion"/>
  <printOptions horizontalCentered="1" verticalCentered="1"/>
  <pageMargins left="0.35433070866141736" right="0.35433070866141736" top="0.51181102362204722" bottom="0.59055118110236227" header="0.70866141732283472" footer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published="0">
    <tabColor rgb="FFD9EFFF"/>
  </sheetPr>
  <dimension ref="A1:N512"/>
  <sheetViews>
    <sheetView showGridLines="0" topLeftCell="A46" zoomScale="150" zoomScaleNormal="150" zoomScalePageLayoutView="150" workbookViewId="0">
      <selection activeCell="A60" sqref="A60:G60"/>
    </sheetView>
  </sheetViews>
  <sheetFormatPr baseColWidth="10" defaultColWidth="11.42578125" defaultRowHeight="13.5" x14ac:dyDescent="0.25"/>
  <cols>
    <col min="1" max="1" width="13" style="29" customWidth="1"/>
    <col min="2" max="3" width="7.7109375" style="29" customWidth="1"/>
    <col min="4" max="8" width="7.42578125" style="29" customWidth="1"/>
    <col min="9" max="16384" width="11.42578125" style="29"/>
  </cols>
  <sheetData>
    <row r="1" spans="1:14" ht="15" customHeight="1" x14ac:dyDescent="0.25">
      <c r="A1" s="122" t="s">
        <v>611</v>
      </c>
      <c r="B1" s="55"/>
      <c r="C1" s="55"/>
      <c r="D1" s="55"/>
      <c r="E1" s="55"/>
      <c r="F1" s="55"/>
    </row>
    <row r="2" spans="1:14" ht="3" customHeight="1" x14ac:dyDescent="0.25"/>
    <row r="3" spans="1:14" ht="14.1" customHeight="1" x14ac:dyDescent="0.25">
      <c r="A3" s="290" t="s">
        <v>19</v>
      </c>
      <c r="B3" s="290" t="s">
        <v>25</v>
      </c>
      <c r="C3" s="290"/>
      <c r="D3" s="290"/>
      <c r="E3" s="290" t="s">
        <v>76</v>
      </c>
      <c r="F3" s="290"/>
      <c r="G3" s="290"/>
      <c r="H3" s="290"/>
    </row>
    <row r="4" spans="1:14" ht="25.5" x14ac:dyDescent="0.25">
      <c r="A4" s="290"/>
      <c r="B4" s="208">
        <v>2019</v>
      </c>
      <c r="C4" s="208" t="s">
        <v>93</v>
      </c>
      <c r="D4" s="213" t="s">
        <v>95</v>
      </c>
      <c r="E4" s="208">
        <v>2019</v>
      </c>
      <c r="F4" s="208" t="s">
        <v>93</v>
      </c>
      <c r="G4" s="213" t="s">
        <v>95</v>
      </c>
      <c r="H4" s="213" t="s">
        <v>94</v>
      </c>
    </row>
    <row r="5" spans="1:14" ht="15" customHeight="1" x14ac:dyDescent="0.25">
      <c r="A5" s="155" t="s">
        <v>61</v>
      </c>
      <c r="B5" s="154"/>
      <c r="C5" s="154"/>
      <c r="D5" s="154"/>
      <c r="E5" s="190">
        <f>SUM($E$7:$E$57)</f>
        <v>5800223.578019998</v>
      </c>
      <c r="F5" s="190">
        <f>SUM($F$7:$F$57)</f>
        <v>5918935.5495799901</v>
      </c>
      <c r="G5" s="187">
        <f>(F5/E5-1)*100</f>
        <v>2.0466792350876339</v>
      </c>
      <c r="H5" s="187">
        <f>SUM($H$7:$H$57)</f>
        <v>99.999999999999972</v>
      </c>
      <c r="I5" s="8"/>
      <c r="J5" s="8"/>
      <c r="K5" s="8"/>
      <c r="L5" s="8"/>
      <c r="M5" s="8"/>
      <c r="N5" s="8"/>
    </row>
    <row r="6" spans="1:14" ht="3" customHeight="1" x14ac:dyDescent="0.25">
      <c r="A6" s="186"/>
      <c r="B6" s="97"/>
      <c r="C6" s="97"/>
      <c r="D6" s="97"/>
      <c r="E6" s="191"/>
      <c r="F6" s="191"/>
      <c r="G6" s="188"/>
      <c r="H6" s="188"/>
      <c r="I6" s="8"/>
      <c r="J6" s="8"/>
      <c r="K6" s="8"/>
      <c r="L6" s="8"/>
      <c r="M6" s="8"/>
      <c r="N6" s="8"/>
    </row>
    <row r="7" spans="1:14" ht="12" customHeight="1" x14ac:dyDescent="0.25">
      <c r="A7" s="6" t="s">
        <v>107</v>
      </c>
      <c r="B7" s="82">
        <v>846180.93052599696</v>
      </c>
      <c r="C7" s="82">
        <v>895120.87965299934</v>
      </c>
      <c r="D7" s="189">
        <f>IFERROR(((C7/B7-1)*100),"")</f>
        <v>5.7836270425735803</v>
      </c>
      <c r="E7" s="98">
        <v>1838271.7211000007</v>
      </c>
      <c r="F7" s="98">
        <v>1930140.6876399901</v>
      </c>
      <c r="G7" s="189">
        <f>IFERROR(((F7/E7-1)*100),"")</f>
        <v>4.9975727464825592</v>
      </c>
      <c r="H7" s="189">
        <f>(F7/$F$5)*100</f>
        <v>32.609591225857386</v>
      </c>
    </row>
    <row r="8" spans="1:14" ht="12" customHeight="1" x14ac:dyDescent="0.25">
      <c r="A8" s="6" t="s">
        <v>106</v>
      </c>
      <c r="B8" s="82">
        <v>481543.24268200056</v>
      </c>
      <c r="C8" s="82">
        <v>546328.71611300018</v>
      </c>
      <c r="D8" s="189">
        <f t="shared" ref="D8:D57" si="0">IFERROR(((C8/B8-1)*100),"")</f>
        <v>13.453718729427244</v>
      </c>
      <c r="E8" s="98">
        <v>906846.87173999893</v>
      </c>
      <c r="F8" s="98">
        <v>986054.3446599989</v>
      </c>
      <c r="G8" s="189">
        <f t="shared" ref="G8:G57" si="1">IFERROR(((F8/E8-1)*100),"")</f>
        <v>8.7343823294027345</v>
      </c>
      <c r="H8" s="189">
        <f t="shared" ref="H8:H57" si="2">(F8/$F$5)*100</f>
        <v>16.659318831913446</v>
      </c>
    </row>
    <row r="9" spans="1:14" ht="12" customHeight="1" x14ac:dyDescent="0.25">
      <c r="A9" s="6" t="s">
        <v>108</v>
      </c>
      <c r="B9" s="82">
        <v>163270.34355099956</v>
      </c>
      <c r="C9" s="82">
        <v>201755.94737899926</v>
      </c>
      <c r="D9" s="189">
        <f t="shared" si="0"/>
        <v>23.57170505737205</v>
      </c>
      <c r="E9" s="98">
        <v>335449.90445999906</v>
      </c>
      <c r="F9" s="98">
        <v>373699.90477999952</v>
      </c>
      <c r="G9" s="189">
        <f t="shared" si="1"/>
        <v>11.402596874062198</v>
      </c>
      <c r="H9" s="189">
        <f t="shared" si="2"/>
        <v>6.3136336195875193</v>
      </c>
    </row>
    <row r="10" spans="1:14" ht="12" customHeight="1" x14ac:dyDescent="0.25">
      <c r="A10" s="6" t="s">
        <v>109</v>
      </c>
      <c r="B10" s="82">
        <v>136285.8450859999</v>
      </c>
      <c r="C10" s="82">
        <v>133360.36982599963</v>
      </c>
      <c r="D10" s="189">
        <f t="shared" si="0"/>
        <v>-2.1465730781903392</v>
      </c>
      <c r="E10" s="98">
        <v>281824.1933600005</v>
      </c>
      <c r="F10" s="98">
        <v>274883.90920999978</v>
      </c>
      <c r="G10" s="189">
        <f t="shared" si="1"/>
        <v>-2.4626289415597635</v>
      </c>
      <c r="H10" s="189">
        <f t="shared" si="2"/>
        <v>4.6441443213468618</v>
      </c>
    </row>
    <row r="11" spans="1:14" ht="12" customHeight="1" x14ac:dyDescent="0.25">
      <c r="A11" s="6" t="s">
        <v>110</v>
      </c>
      <c r="B11" s="82">
        <v>312916.73492399952</v>
      </c>
      <c r="C11" s="82">
        <v>270121.30705800012</v>
      </c>
      <c r="D11" s="189">
        <f t="shared" si="0"/>
        <v>-13.676298864742231</v>
      </c>
      <c r="E11" s="98">
        <v>254764.0837299999</v>
      </c>
      <c r="F11" s="98">
        <v>208048.73091999997</v>
      </c>
      <c r="G11" s="189">
        <f t="shared" si="1"/>
        <v>-18.336710624998876</v>
      </c>
      <c r="H11" s="189">
        <f t="shared" si="2"/>
        <v>3.5149686827518032</v>
      </c>
    </row>
    <row r="12" spans="1:14" ht="12" customHeight="1" x14ac:dyDescent="0.25">
      <c r="A12" s="6" t="s">
        <v>115</v>
      </c>
      <c r="B12" s="82">
        <v>131261.17032000009</v>
      </c>
      <c r="C12" s="82">
        <v>114229.09493099985</v>
      </c>
      <c r="D12" s="189">
        <f t="shared" si="0"/>
        <v>-12.975715017227063</v>
      </c>
      <c r="E12" s="98">
        <v>227213.23050999979</v>
      </c>
      <c r="F12" s="98">
        <v>198930.71599999952</v>
      </c>
      <c r="G12" s="189">
        <f t="shared" si="1"/>
        <v>-12.447564979608671</v>
      </c>
      <c r="H12" s="189">
        <f t="shared" si="2"/>
        <v>3.3609204616886852</v>
      </c>
    </row>
    <row r="13" spans="1:14" ht="12" customHeight="1" x14ac:dyDescent="0.25">
      <c r="A13" s="6" t="s">
        <v>111</v>
      </c>
      <c r="B13" s="82">
        <v>82232.692932999838</v>
      </c>
      <c r="C13" s="82">
        <v>74863.598621999787</v>
      </c>
      <c r="D13" s="189">
        <f t="shared" si="0"/>
        <v>-8.9612708135487154</v>
      </c>
      <c r="E13" s="98">
        <v>211177.69816000003</v>
      </c>
      <c r="F13" s="98">
        <v>195736.19029000017</v>
      </c>
      <c r="G13" s="189">
        <f t="shared" si="1"/>
        <v>-7.312092140667481</v>
      </c>
      <c r="H13" s="189">
        <f t="shared" si="2"/>
        <v>3.3069491743982526</v>
      </c>
    </row>
    <row r="14" spans="1:14" ht="12" customHeight="1" x14ac:dyDescent="0.25">
      <c r="A14" s="6" t="s">
        <v>195</v>
      </c>
      <c r="B14" s="82">
        <v>250422.19639700034</v>
      </c>
      <c r="C14" s="82">
        <v>243215.97908599983</v>
      </c>
      <c r="D14" s="189">
        <f t="shared" si="0"/>
        <v>-2.8776272290082172</v>
      </c>
      <c r="E14" s="98">
        <v>171970.76572000002</v>
      </c>
      <c r="F14" s="98">
        <v>183783.93498999992</v>
      </c>
      <c r="G14" s="189">
        <f t="shared" si="1"/>
        <v>6.8692892193280786</v>
      </c>
      <c r="H14" s="189">
        <f t="shared" si="2"/>
        <v>3.1050166613664394</v>
      </c>
    </row>
    <row r="15" spans="1:14" ht="12" customHeight="1" x14ac:dyDescent="0.25">
      <c r="A15" s="6" t="s">
        <v>118</v>
      </c>
      <c r="B15" s="82">
        <v>178368.28391399977</v>
      </c>
      <c r="C15" s="82">
        <v>196094.85473900047</v>
      </c>
      <c r="D15" s="189">
        <f t="shared" si="0"/>
        <v>9.9381854419519744</v>
      </c>
      <c r="E15" s="98">
        <v>168774.93248000086</v>
      </c>
      <c r="F15" s="98">
        <v>179963.21092000045</v>
      </c>
      <c r="G15" s="189">
        <f t="shared" si="1"/>
        <v>6.6291114892464087</v>
      </c>
      <c r="H15" s="189">
        <f t="shared" si="2"/>
        <v>3.0404657968065001</v>
      </c>
    </row>
    <row r="16" spans="1:14" ht="12" customHeight="1" x14ac:dyDescent="0.25">
      <c r="A16" s="6" t="s">
        <v>122</v>
      </c>
      <c r="B16" s="82">
        <v>57347.945263000001</v>
      </c>
      <c r="C16" s="82">
        <v>66253.452823999905</v>
      </c>
      <c r="D16" s="189">
        <f t="shared" si="0"/>
        <v>15.528904340266925</v>
      </c>
      <c r="E16" s="98">
        <v>115958.54331999992</v>
      </c>
      <c r="F16" s="98">
        <v>126961.46748000004</v>
      </c>
      <c r="G16" s="189">
        <f t="shared" si="1"/>
        <v>9.4886705584394715</v>
      </c>
      <c r="H16" s="189">
        <f t="shared" si="2"/>
        <v>2.1450050674907124</v>
      </c>
    </row>
    <row r="17" spans="1:8" ht="12" customHeight="1" x14ac:dyDescent="0.25">
      <c r="A17" s="6" t="s">
        <v>113</v>
      </c>
      <c r="B17" s="82">
        <v>54629.712092000038</v>
      </c>
      <c r="C17" s="82">
        <v>63814.700266000065</v>
      </c>
      <c r="D17" s="189">
        <f t="shared" si="0"/>
        <v>16.813173312229623</v>
      </c>
      <c r="E17" s="98">
        <v>102634.15128999991</v>
      </c>
      <c r="F17" s="98">
        <v>120136.00848000018</v>
      </c>
      <c r="G17" s="189">
        <f t="shared" si="1"/>
        <v>17.052664215586066</v>
      </c>
      <c r="H17" s="189">
        <f t="shared" si="2"/>
        <v>2.0296894175258435</v>
      </c>
    </row>
    <row r="18" spans="1:8" ht="12" customHeight="1" x14ac:dyDescent="0.25">
      <c r="A18" s="6" t="s">
        <v>112</v>
      </c>
      <c r="B18" s="82">
        <v>37016.938422999992</v>
      </c>
      <c r="C18" s="82">
        <v>38762.778606999993</v>
      </c>
      <c r="D18" s="189">
        <f t="shared" si="0"/>
        <v>4.7163278714461354</v>
      </c>
      <c r="E18" s="98">
        <v>87503.191949999935</v>
      </c>
      <c r="F18" s="98">
        <v>103777.37838999995</v>
      </c>
      <c r="G18" s="189">
        <f t="shared" si="1"/>
        <v>18.598391758439202</v>
      </c>
      <c r="H18" s="189">
        <f t="shared" si="2"/>
        <v>1.7533115121918168</v>
      </c>
    </row>
    <row r="19" spans="1:8" ht="12" customHeight="1" x14ac:dyDescent="0.25">
      <c r="A19" s="6" t="s">
        <v>465</v>
      </c>
      <c r="B19" s="82">
        <v>51426.217338000039</v>
      </c>
      <c r="C19" s="82">
        <v>44170.161821000067</v>
      </c>
      <c r="D19" s="189">
        <f t="shared" si="0"/>
        <v>-14.109642693160518</v>
      </c>
      <c r="E19" s="98">
        <v>97639.809980000136</v>
      </c>
      <c r="F19" s="98">
        <v>92424.464780000038</v>
      </c>
      <c r="G19" s="189">
        <f t="shared" si="1"/>
        <v>-5.3414126892180285</v>
      </c>
      <c r="H19" s="189">
        <f t="shared" si="2"/>
        <v>1.5615048348779286</v>
      </c>
    </row>
    <row r="20" spans="1:8" ht="12" customHeight="1" x14ac:dyDescent="0.25">
      <c r="A20" s="6" t="s">
        <v>114</v>
      </c>
      <c r="B20" s="82">
        <v>33395.955864999989</v>
      </c>
      <c r="C20" s="82">
        <v>38923.680910999996</v>
      </c>
      <c r="D20" s="189">
        <f t="shared" si="0"/>
        <v>16.552079144987843</v>
      </c>
      <c r="E20" s="98">
        <v>78364.602670000022</v>
      </c>
      <c r="F20" s="98">
        <v>90632.79793000003</v>
      </c>
      <c r="G20" s="189">
        <f t="shared" si="1"/>
        <v>15.655276543240348</v>
      </c>
      <c r="H20" s="189">
        <f t="shared" si="2"/>
        <v>1.5312347494040777</v>
      </c>
    </row>
    <row r="21" spans="1:8" ht="12" customHeight="1" x14ac:dyDescent="0.25">
      <c r="A21" s="6" t="s">
        <v>197</v>
      </c>
      <c r="B21" s="82">
        <v>39546.293936999966</v>
      </c>
      <c r="C21" s="82">
        <v>31423.158870000021</v>
      </c>
      <c r="D21" s="189">
        <f t="shared" si="0"/>
        <v>-20.540825089553707</v>
      </c>
      <c r="E21" s="98">
        <v>87657.028539999999</v>
      </c>
      <c r="F21" s="98">
        <v>84021.647769999865</v>
      </c>
      <c r="G21" s="189">
        <f t="shared" si="1"/>
        <v>-4.1472781253829805</v>
      </c>
      <c r="H21" s="189">
        <f t="shared" si="2"/>
        <v>1.4195398322247668</v>
      </c>
    </row>
    <row r="22" spans="1:8" ht="12" customHeight="1" x14ac:dyDescent="0.25">
      <c r="A22" s="6" t="s">
        <v>466</v>
      </c>
      <c r="B22" s="82">
        <v>25870.507073000033</v>
      </c>
      <c r="C22" s="82">
        <v>28702.225606</v>
      </c>
      <c r="D22" s="189">
        <f t="shared" si="0"/>
        <v>10.945740356033884</v>
      </c>
      <c r="E22" s="98">
        <v>73850.970839999965</v>
      </c>
      <c r="F22" s="98">
        <v>76174.05157000004</v>
      </c>
      <c r="G22" s="189">
        <f t="shared" si="1"/>
        <v>3.1456332984885149</v>
      </c>
      <c r="H22" s="189">
        <f t="shared" si="2"/>
        <v>1.2869552461236948</v>
      </c>
    </row>
    <row r="23" spans="1:8" ht="12" customHeight="1" x14ac:dyDescent="0.25">
      <c r="A23" s="6" t="s">
        <v>198</v>
      </c>
      <c r="B23" s="82">
        <v>26235.048138000038</v>
      </c>
      <c r="C23" s="82">
        <v>31542.740149000005</v>
      </c>
      <c r="D23" s="189">
        <f t="shared" si="0"/>
        <v>20.231302733201638</v>
      </c>
      <c r="E23" s="98">
        <v>89710.754479999843</v>
      </c>
      <c r="F23" s="98">
        <v>75415.061969999922</v>
      </c>
      <c r="G23" s="189">
        <f t="shared" si="1"/>
        <v>-15.935316331763783</v>
      </c>
      <c r="H23" s="189">
        <f t="shared" si="2"/>
        <v>1.2741321701898141</v>
      </c>
    </row>
    <row r="24" spans="1:8" ht="12" customHeight="1" x14ac:dyDescent="0.25">
      <c r="A24" s="6" t="s">
        <v>196</v>
      </c>
      <c r="B24" s="82">
        <v>27447.959240999997</v>
      </c>
      <c r="C24" s="82">
        <v>44653.237709999979</v>
      </c>
      <c r="D24" s="189">
        <f t="shared" si="0"/>
        <v>62.683270249468471</v>
      </c>
      <c r="E24" s="98">
        <v>44819.486740000015</v>
      </c>
      <c r="F24" s="98">
        <v>72072.846129999991</v>
      </c>
      <c r="G24" s="189">
        <f t="shared" si="1"/>
        <v>60.806942185880033</v>
      </c>
      <c r="H24" s="189">
        <f t="shared" si="2"/>
        <v>1.2176656685358622</v>
      </c>
    </row>
    <row r="25" spans="1:8" ht="12" customHeight="1" x14ac:dyDescent="0.25">
      <c r="A25" s="6" t="s">
        <v>123</v>
      </c>
      <c r="B25" s="82">
        <v>28380.396759999981</v>
      </c>
      <c r="C25" s="82">
        <v>42289.826937000013</v>
      </c>
      <c r="D25" s="189">
        <f t="shared" si="0"/>
        <v>49.010696695418709</v>
      </c>
      <c r="E25" s="98">
        <v>51891.901819999977</v>
      </c>
      <c r="F25" s="98">
        <v>53750.232360000009</v>
      </c>
      <c r="G25" s="189">
        <f t="shared" si="1"/>
        <v>3.5811571263009601</v>
      </c>
      <c r="H25" s="189">
        <f t="shared" si="2"/>
        <v>0.90810639699927376</v>
      </c>
    </row>
    <row r="26" spans="1:8" ht="12" customHeight="1" x14ac:dyDescent="0.25">
      <c r="A26" s="6" t="s">
        <v>121</v>
      </c>
      <c r="B26" s="82">
        <v>40197.422635999988</v>
      </c>
      <c r="C26" s="82">
        <v>35364.814459000016</v>
      </c>
      <c r="D26" s="189">
        <f t="shared" si="0"/>
        <v>-12.022184160314763</v>
      </c>
      <c r="E26" s="98">
        <v>58650.806979999987</v>
      </c>
      <c r="F26" s="98">
        <v>51872.517559999978</v>
      </c>
      <c r="G26" s="189">
        <f t="shared" si="1"/>
        <v>-11.557026695832873</v>
      </c>
      <c r="H26" s="189">
        <f t="shared" si="2"/>
        <v>0.87638253745947403</v>
      </c>
    </row>
    <row r="27" spans="1:8" ht="12" customHeight="1" x14ac:dyDescent="0.25">
      <c r="A27" s="6" t="s">
        <v>467</v>
      </c>
      <c r="B27" s="82">
        <v>46398.592945000062</v>
      </c>
      <c r="C27" s="82">
        <v>48677.089793000043</v>
      </c>
      <c r="D27" s="189">
        <f t="shared" si="0"/>
        <v>4.9107024661305232</v>
      </c>
      <c r="E27" s="98">
        <v>45714.729830000069</v>
      </c>
      <c r="F27" s="98">
        <v>43275.959199999998</v>
      </c>
      <c r="G27" s="189">
        <f t="shared" si="1"/>
        <v>-5.3347589257754731</v>
      </c>
      <c r="H27" s="189">
        <f t="shared" si="2"/>
        <v>0.7311442883183763</v>
      </c>
    </row>
    <row r="28" spans="1:8" ht="12" customHeight="1" x14ac:dyDescent="0.25">
      <c r="A28" s="6" t="s">
        <v>468</v>
      </c>
      <c r="B28" s="82">
        <v>35280.223554000011</v>
      </c>
      <c r="C28" s="82">
        <v>30585.665882000008</v>
      </c>
      <c r="D28" s="189">
        <f t="shared" si="0"/>
        <v>-13.306485047676919</v>
      </c>
      <c r="E28" s="98">
        <v>37801.793179999979</v>
      </c>
      <c r="F28" s="98">
        <v>33583.248519999972</v>
      </c>
      <c r="G28" s="189">
        <f t="shared" si="1"/>
        <v>-11.159641660152609</v>
      </c>
      <c r="H28" s="189">
        <f t="shared" si="2"/>
        <v>0.5673866227920501</v>
      </c>
    </row>
    <row r="29" spans="1:8" ht="12" customHeight="1" x14ac:dyDescent="0.25">
      <c r="A29" s="6" t="s">
        <v>202</v>
      </c>
      <c r="B29" s="82">
        <v>15010.615062000013</v>
      </c>
      <c r="C29" s="82">
        <v>10809.847263</v>
      </c>
      <c r="D29" s="189">
        <f>IFERROR(((C29/B29-1)*100),"")</f>
        <v>-27.985314270262172</v>
      </c>
      <c r="E29" s="98">
        <v>36970.045129999999</v>
      </c>
      <c r="F29" s="98">
        <v>30036.758739999987</v>
      </c>
      <c r="G29" s="189">
        <f t="shared" si="1"/>
        <v>-18.753794769846987</v>
      </c>
      <c r="H29" s="189">
        <f>(F29/$F$5)*100</f>
        <v>0.50746892728256532</v>
      </c>
    </row>
    <row r="30" spans="1:8" ht="12" customHeight="1" x14ac:dyDescent="0.25">
      <c r="A30" s="6" t="s">
        <v>200</v>
      </c>
      <c r="B30" s="82">
        <v>17924.066409999996</v>
      </c>
      <c r="C30" s="82">
        <v>9059.1260000000038</v>
      </c>
      <c r="D30" s="189">
        <f t="shared" si="0"/>
        <v>-49.458310448203669</v>
      </c>
      <c r="E30" s="98">
        <v>40441.994269999974</v>
      </c>
      <c r="F30" s="98">
        <v>21885.612139999994</v>
      </c>
      <c r="G30" s="189">
        <f t="shared" si="1"/>
        <v>-45.883944313213988</v>
      </c>
      <c r="H30" s="189">
        <f t="shared" si="2"/>
        <v>0.36975587851354463</v>
      </c>
    </row>
    <row r="31" spans="1:8" ht="12" customHeight="1" x14ac:dyDescent="0.25">
      <c r="A31" s="6" t="s">
        <v>469</v>
      </c>
      <c r="B31" s="82">
        <v>20648.20816799999</v>
      </c>
      <c r="C31" s="82">
        <v>15697.396663</v>
      </c>
      <c r="D31" s="189">
        <f t="shared" si="0"/>
        <v>-23.976954633151259</v>
      </c>
      <c r="E31" s="98">
        <v>25560.842599999996</v>
      </c>
      <c r="F31" s="98">
        <v>21738.746629999994</v>
      </c>
      <c r="G31" s="189">
        <f t="shared" si="1"/>
        <v>-14.952934180659605</v>
      </c>
      <c r="H31" s="189">
        <f t="shared" si="2"/>
        <v>0.36727459604696294</v>
      </c>
    </row>
    <row r="32" spans="1:8" ht="12" customHeight="1" x14ac:dyDescent="0.25">
      <c r="A32" s="6" t="s">
        <v>199</v>
      </c>
      <c r="B32" s="82">
        <v>7962.6363909999936</v>
      </c>
      <c r="C32" s="82">
        <v>7197.5650740000028</v>
      </c>
      <c r="D32" s="189">
        <f t="shared" si="0"/>
        <v>-9.6082664011223109</v>
      </c>
      <c r="E32" s="98">
        <v>23243.575799999981</v>
      </c>
      <c r="F32" s="98">
        <v>21562.402769999986</v>
      </c>
      <c r="G32" s="189">
        <f t="shared" si="1"/>
        <v>-7.2328502484544366</v>
      </c>
      <c r="H32" s="189">
        <f t="shared" si="2"/>
        <v>0.36429527892950381</v>
      </c>
    </row>
    <row r="33" spans="1:8" ht="12" customHeight="1" x14ac:dyDescent="0.25">
      <c r="A33" s="6" t="s">
        <v>124</v>
      </c>
      <c r="B33" s="82">
        <v>5545.0525729999972</v>
      </c>
      <c r="C33" s="82">
        <v>9457.143081000002</v>
      </c>
      <c r="D33" s="189">
        <f t="shared" si="0"/>
        <v>70.551008425939528</v>
      </c>
      <c r="E33" s="98">
        <v>12645.393980000001</v>
      </c>
      <c r="F33" s="98">
        <v>18479.885180000005</v>
      </c>
      <c r="G33" s="189">
        <f t="shared" si="1"/>
        <v>46.139259948941522</v>
      </c>
      <c r="H33" s="189">
        <f t="shared" si="2"/>
        <v>0.31221636095211991</v>
      </c>
    </row>
    <row r="34" spans="1:8" ht="12" customHeight="1" x14ac:dyDescent="0.25">
      <c r="A34" s="6" t="s">
        <v>204</v>
      </c>
      <c r="B34" s="82">
        <v>9148.4443589999973</v>
      </c>
      <c r="C34" s="82">
        <v>9896.688068999998</v>
      </c>
      <c r="D34" s="189">
        <f t="shared" si="0"/>
        <v>8.1789174272443255</v>
      </c>
      <c r="E34" s="98">
        <v>12778.457799999995</v>
      </c>
      <c r="F34" s="98">
        <v>14064.371600000006</v>
      </c>
      <c r="G34" s="189">
        <f t="shared" si="1"/>
        <v>10.063137665955368</v>
      </c>
      <c r="H34" s="189">
        <f t="shared" si="2"/>
        <v>0.23761656943532722</v>
      </c>
    </row>
    <row r="35" spans="1:8" ht="12" customHeight="1" x14ac:dyDescent="0.25">
      <c r="A35" s="6" t="s">
        <v>201</v>
      </c>
      <c r="B35" s="82">
        <v>5857.1541459999999</v>
      </c>
      <c r="C35" s="82">
        <v>7380.3970309999995</v>
      </c>
      <c r="D35" s="189">
        <f t="shared" si="0"/>
        <v>26.006535717354495</v>
      </c>
      <c r="E35" s="98">
        <v>10889.286990000004</v>
      </c>
      <c r="F35" s="98">
        <v>12423.347979999997</v>
      </c>
      <c r="G35" s="189">
        <f t="shared" si="1"/>
        <v>14.087800159999198</v>
      </c>
      <c r="H35" s="189">
        <f t="shared" si="2"/>
        <v>0.20989159074187863</v>
      </c>
    </row>
    <row r="36" spans="1:8" ht="12" customHeight="1" x14ac:dyDescent="0.25">
      <c r="A36" s="6" t="s">
        <v>203</v>
      </c>
      <c r="B36" s="82">
        <v>5941.692715000002</v>
      </c>
      <c r="C36" s="82">
        <v>5718.3761779999986</v>
      </c>
      <c r="D36" s="189">
        <f t="shared" si="0"/>
        <v>-3.758466614004341</v>
      </c>
      <c r="E36" s="98">
        <v>12602.907929999992</v>
      </c>
      <c r="F36" s="98">
        <v>12239.971690000002</v>
      </c>
      <c r="G36" s="189">
        <f t="shared" si="1"/>
        <v>-2.8797817298661377</v>
      </c>
      <c r="H36" s="189">
        <f t="shared" si="2"/>
        <v>0.20679346121396025</v>
      </c>
    </row>
    <row r="37" spans="1:8" ht="12" customHeight="1" x14ac:dyDescent="0.25">
      <c r="A37" s="6" t="s">
        <v>205</v>
      </c>
      <c r="B37" s="82">
        <v>6045.0559110000022</v>
      </c>
      <c r="C37" s="82">
        <v>6233.865240999995</v>
      </c>
      <c r="D37" s="189">
        <f t="shared" si="0"/>
        <v>3.1233678030408552</v>
      </c>
      <c r="E37" s="98">
        <v>10791.286280000004</v>
      </c>
      <c r="F37" s="98">
        <v>11819.457120000001</v>
      </c>
      <c r="G37" s="189">
        <f t="shared" si="1"/>
        <v>9.5277876364521461</v>
      </c>
      <c r="H37" s="189">
        <f t="shared" si="2"/>
        <v>0.19968889711662283</v>
      </c>
    </row>
    <row r="38" spans="1:8" ht="12" customHeight="1" x14ac:dyDescent="0.25">
      <c r="A38" s="6" t="s">
        <v>116</v>
      </c>
      <c r="B38" s="82">
        <v>4104.9363719999983</v>
      </c>
      <c r="C38" s="82">
        <v>4300.2703050000018</v>
      </c>
      <c r="D38" s="189">
        <f t="shared" si="0"/>
        <v>4.7585130510764406</v>
      </c>
      <c r="E38" s="98">
        <v>9085.1150200000029</v>
      </c>
      <c r="F38" s="98">
        <v>11144.59201</v>
      </c>
      <c r="G38" s="189">
        <f t="shared" si="1"/>
        <v>22.66869473271673</v>
      </c>
      <c r="H38" s="189">
        <f t="shared" si="2"/>
        <v>0.18828709852721448</v>
      </c>
    </row>
    <row r="39" spans="1:8" ht="12" customHeight="1" x14ac:dyDescent="0.25">
      <c r="A39" s="6" t="s">
        <v>470</v>
      </c>
      <c r="B39" s="82">
        <v>2898.4328949999995</v>
      </c>
      <c r="C39" s="82">
        <v>3386.8923529999993</v>
      </c>
      <c r="D39" s="189">
        <f t="shared" si="0"/>
        <v>16.852536377248086</v>
      </c>
      <c r="E39" s="98">
        <v>9862.7370099999953</v>
      </c>
      <c r="F39" s="98">
        <v>11120.961660000006</v>
      </c>
      <c r="G39" s="189">
        <f t="shared" si="1"/>
        <v>12.757357807718851</v>
      </c>
      <c r="H39" s="189">
        <f t="shared" si="2"/>
        <v>0.18788786542521405</v>
      </c>
    </row>
    <row r="40" spans="1:8" ht="12" customHeight="1" x14ac:dyDescent="0.25">
      <c r="A40" s="6" t="s">
        <v>228</v>
      </c>
      <c r="B40" s="82">
        <v>5086.3800499999979</v>
      </c>
      <c r="C40" s="82">
        <v>3740.8124519999997</v>
      </c>
      <c r="D40" s="189">
        <f t="shared" si="0"/>
        <v>-26.454326746582744</v>
      </c>
      <c r="E40" s="98">
        <v>12790.064919999997</v>
      </c>
      <c r="F40" s="98">
        <v>9602.6075899999996</v>
      </c>
      <c r="G40" s="189">
        <f t="shared" si="1"/>
        <v>-24.921353800290159</v>
      </c>
      <c r="H40" s="189">
        <f t="shared" si="2"/>
        <v>0.1622353801551599</v>
      </c>
    </row>
    <row r="41" spans="1:8" ht="12" customHeight="1" x14ac:dyDescent="0.25">
      <c r="A41" s="6" t="s">
        <v>206</v>
      </c>
      <c r="B41" s="82">
        <v>5475.5621299999957</v>
      </c>
      <c r="C41" s="82">
        <v>3050.8166520000009</v>
      </c>
      <c r="D41" s="189">
        <f t="shared" si="0"/>
        <v>-44.283042004310104</v>
      </c>
      <c r="E41" s="98">
        <v>11837.455059999995</v>
      </c>
      <c r="F41" s="98">
        <v>8515.9565300000013</v>
      </c>
      <c r="G41" s="189">
        <f t="shared" si="1"/>
        <v>-28.05922821387248</v>
      </c>
      <c r="H41" s="189">
        <f t="shared" si="2"/>
        <v>0.14387648688967894</v>
      </c>
    </row>
    <row r="42" spans="1:8" ht="12" customHeight="1" x14ac:dyDescent="0.25">
      <c r="A42" s="6" t="s">
        <v>117</v>
      </c>
      <c r="B42" s="82">
        <v>4196.0634909999944</v>
      </c>
      <c r="C42" s="82">
        <v>3470.3942600000005</v>
      </c>
      <c r="D42" s="189">
        <f t="shared" si="0"/>
        <v>-17.29404792268895</v>
      </c>
      <c r="E42" s="98">
        <v>10256.657969999997</v>
      </c>
      <c r="F42" s="98">
        <v>7974.6160999999929</v>
      </c>
      <c r="G42" s="189">
        <f t="shared" si="1"/>
        <v>-22.249370864026229</v>
      </c>
      <c r="H42" s="189">
        <f t="shared" si="2"/>
        <v>0.13473057838188279</v>
      </c>
    </row>
    <row r="43" spans="1:8" ht="12" customHeight="1" x14ac:dyDescent="0.25">
      <c r="A43" s="6" t="s">
        <v>371</v>
      </c>
      <c r="B43" s="82">
        <v>4218.8485699999983</v>
      </c>
      <c r="C43" s="82">
        <v>5093.984440000002</v>
      </c>
      <c r="D43" s="189">
        <f t="shared" si="0"/>
        <v>20.743476697007978</v>
      </c>
      <c r="E43" s="98">
        <v>8417.0153200000004</v>
      </c>
      <c r="F43" s="98">
        <v>7187.5125600000001</v>
      </c>
      <c r="G43" s="189">
        <f t="shared" si="1"/>
        <v>-14.60734848704066</v>
      </c>
      <c r="H43" s="189">
        <f t="shared" si="2"/>
        <v>0.12143251940815658</v>
      </c>
    </row>
    <row r="44" spans="1:8" ht="12" customHeight="1" x14ac:dyDescent="0.25">
      <c r="A44" s="6" t="s">
        <v>472</v>
      </c>
      <c r="B44" s="82">
        <v>3171.8636140000012</v>
      </c>
      <c r="C44" s="82">
        <v>4145.4641999999985</v>
      </c>
      <c r="D44" s="189">
        <f t="shared" si="0"/>
        <v>30.69490698473636</v>
      </c>
      <c r="E44" s="98">
        <v>6214.9361100000006</v>
      </c>
      <c r="F44" s="98">
        <v>7143.1076400000002</v>
      </c>
      <c r="G44" s="189">
        <f t="shared" si="1"/>
        <v>14.934530517643552</v>
      </c>
      <c r="H44" s="189">
        <f t="shared" si="2"/>
        <v>0.12068230140648985</v>
      </c>
    </row>
    <row r="45" spans="1:8" ht="12" customHeight="1" x14ac:dyDescent="0.25">
      <c r="A45" s="6" t="s">
        <v>209</v>
      </c>
      <c r="B45" s="82">
        <v>2727.0756289999999</v>
      </c>
      <c r="C45" s="82">
        <v>4032.8616640000014</v>
      </c>
      <c r="D45" s="189">
        <f t="shared" si="0"/>
        <v>47.882281705506792</v>
      </c>
      <c r="E45" s="98">
        <v>4738.8521499999979</v>
      </c>
      <c r="F45" s="98">
        <v>6937.495759999998</v>
      </c>
      <c r="G45" s="189">
        <f t="shared" si="1"/>
        <v>46.396121685290417</v>
      </c>
      <c r="H45" s="189">
        <f t="shared" si="2"/>
        <v>0.1172085031487171</v>
      </c>
    </row>
    <row r="46" spans="1:8" ht="12" customHeight="1" x14ac:dyDescent="0.25">
      <c r="A46" s="6" t="s">
        <v>207</v>
      </c>
      <c r="B46" s="82">
        <v>6015.867181999999</v>
      </c>
      <c r="C46" s="82">
        <v>5062.5348829999994</v>
      </c>
      <c r="D46" s="189">
        <f t="shared" si="0"/>
        <v>-15.846963873345699</v>
      </c>
      <c r="E46" s="98">
        <v>7033.509030000002</v>
      </c>
      <c r="F46" s="98">
        <v>6576.1928699999999</v>
      </c>
      <c r="G46" s="189">
        <f t="shared" si="1"/>
        <v>-6.5019630748949453</v>
      </c>
      <c r="H46" s="189">
        <f t="shared" si="2"/>
        <v>0.11110431622230874</v>
      </c>
    </row>
    <row r="47" spans="1:8" ht="12" customHeight="1" x14ac:dyDescent="0.25">
      <c r="A47" s="6" t="s">
        <v>307</v>
      </c>
      <c r="B47" s="82">
        <v>4714.7249100000008</v>
      </c>
      <c r="C47" s="82">
        <v>7252.8089969999974</v>
      </c>
      <c r="D47" s="189">
        <f t="shared" si="0"/>
        <v>53.833132058599695</v>
      </c>
      <c r="E47" s="98">
        <v>7346.3368899999987</v>
      </c>
      <c r="F47" s="98">
        <v>6068.1422000000002</v>
      </c>
      <c r="G47" s="189">
        <f t="shared" si="1"/>
        <v>-17.399075336987423</v>
      </c>
      <c r="H47" s="189">
        <f t="shared" si="2"/>
        <v>0.10252083586939206</v>
      </c>
    </row>
    <row r="48" spans="1:8" ht="12" customHeight="1" x14ac:dyDescent="0.25">
      <c r="A48" s="6" t="s">
        <v>208</v>
      </c>
      <c r="B48" s="82">
        <v>3710.9403779999975</v>
      </c>
      <c r="C48" s="82">
        <v>3968.9593349999991</v>
      </c>
      <c r="D48" s="189">
        <f>IFERROR(((C48/B48-1)*100),"")</f>
        <v>6.9529265015855657</v>
      </c>
      <c r="E48" s="98">
        <v>5748.6148399999993</v>
      </c>
      <c r="F48" s="98">
        <v>6004.5757899999981</v>
      </c>
      <c r="G48" s="189">
        <f t="shared" si="1"/>
        <v>4.4525673944786126</v>
      </c>
      <c r="H48" s="189">
        <f t="shared" si="2"/>
        <v>0.10144688584125715</v>
      </c>
    </row>
    <row r="49" spans="1:8" ht="12" customHeight="1" x14ac:dyDescent="0.25">
      <c r="A49" s="6" t="s">
        <v>213</v>
      </c>
      <c r="B49" s="82">
        <v>4771.1568399999987</v>
      </c>
      <c r="C49" s="82">
        <v>4651.2318090000008</v>
      </c>
      <c r="D49" s="189">
        <f t="shared" si="0"/>
        <v>-2.5135419987576402</v>
      </c>
      <c r="E49" s="98">
        <v>6028.5221199999996</v>
      </c>
      <c r="F49" s="98">
        <v>5966.0272899999991</v>
      </c>
      <c r="G49" s="189">
        <f t="shared" si="1"/>
        <v>-1.036652578459818</v>
      </c>
      <c r="H49" s="189">
        <f t="shared" si="2"/>
        <v>0.10079561164377522</v>
      </c>
    </row>
    <row r="50" spans="1:8" ht="12" customHeight="1" x14ac:dyDescent="0.25">
      <c r="A50" s="6" t="s">
        <v>212</v>
      </c>
      <c r="B50" s="82">
        <v>5393.5899900000004</v>
      </c>
      <c r="C50" s="82">
        <v>6448.8641599999992</v>
      </c>
      <c r="D50" s="189">
        <f t="shared" si="0"/>
        <v>19.56533907761866</v>
      </c>
      <c r="E50" s="98">
        <v>4265.1417100000008</v>
      </c>
      <c r="F50" s="98">
        <v>5936.172419999999</v>
      </c>
      <c r="G50" s="189">
        <f t="shared" si="1"/>
        <v>39.178785222589887</v>
      </c>
      <c r="H50" s="189">
        <f t="shared" si="2"/>
        <v>0.1002912157139679</v>
      </c>
    </row>
    <row r="51" spans="1:8" ht="12" customHeight="1" x14ac:dyDescent="0.25">
      <c r="A51" s="6" t="s">
        <v>210</v>
      </c>
      <c r="B51" s="82">
        <v>1786.0634450000002</v>
      </c>
      <c r="C51" s="82">
        <v>2446.5765299999994</v>
      </c>
      <c r="D51" s="189">
        <f t="shared" si="0"/>
        <v>36.981501796538872</v>
      </c>
      <c r="E51" s="98">
        <v>5012.7148099999986</v>
      </c>
      <c r="F51" s="98">
        <v>5471.274260000002</v>
      </c>
      <c r="G51" s="189">
        <f t="shared" si="1"/>
        <v>9.147926171367482</v>
      </c>
      <c r="H51" s="189">
        <f>(F51/$F$5)*100</f>
        <v>9.2436793983814297E-2</v>
      </c>
    </row>
    <row r="52" spans="1:8" ht="12" customHeight="1" x14ac:dyDescent="0.25">
      <c r="A52" s="6" t="s">
        <v>119</v>
      </c>
      <c r="B52" s="82">
        <v>6143.8863899999997</v>
      </c>
      <c r="C52" s="82">
        <v>2675.9408000000012</v>
      </c>
      <c r="D52" s="189">
        <f t="shared" si="0"/>
        <v>-56.445470665677448</v>
      </c>
      <c r="E52" s="98">
        <v>19355.758590000005</v>
      </c>
      <c r="F52" s="98">
        <v>5143.7411599999996</v>
      </c>
      <c r="G52" s="189">
        <f t="shared" si="1"/>
        <v>-73.425267027986834</v>
      </c>
      <c r="H52" s="189">
        <f t="shared" si="2"/>
        <v>8.6903145285388381E-2</v>
      </c>
    </row>
    <row r="53" spans="1:8" ht="12" customHeight="1" x14ac:dyDescent="0.25">
      <c r="A53" s="6" t="s">
        <v>211</v>
      </c>
      <c r="B53" s="82">
        <v>3415.3213399999986</v>
      </c>
      <c r="C53" s="82">
        <v>2938.6418999999996</v>
      </c>
      <c r="D53" s="189">
        <f t="shared" si="0"/>
        <v>-13.957089027529079</v>
      </c>
      <c r="E53" s="98">
        <v>6146.6905399999996</v>
      </c>
      <c r="F53" s="98">
        <v>5121.6459500000028</v>
      </c>
      <c r="G53" s="189">
        <f t="shared" si="1"/>
        <v>-16.676365652857427</v>
      </c>
      <c r="H53" s="189">
        <f t="shared" si="2"/>
        <v>8.6529848265765222E-2</v>
      </c>
    </row>
    <row r="54" spans="1:8" ht="12" customHeight="1" x14ac:dyDescent="0.25">
      <c r="A54" s="6" t="s">
        <v>473</v>
      </c>
      <c r="B54" s="82">
        <v>1823.6741930000001</v>
      </c>
      <c r="C54" s="82">
        <v>1572.531988</v>
      </c>
      <c r="D54" s="189">
        <f t="shared" si="0"/>
        <v>-13.771221085651463</v>
      </c>
      <c r="E54" s="98">
        <v>5199.1866300000011</v>
      </c>
      <c r="F54" s="98">
        <v>4238.1934799999999</v>
      </c>
      <c r="G54" s="189">
        <f>IFERROR(((F54/E54-1)*100),"")</f>
        <v>-18.483528643787128</v>
      </c>
      <c r="H54" s="189">
        <f t="shared" si="2"/>
        <v>7.1603980893164873E-2</v>
      </c>
    </row>
    <row r="55" spans="1:8" ht="12" customHeight="1" x14ac:dyDescent="0.25">
      <c r="A55" s="6" t="s">
        <v>220</v>
      </c>
      <c r="B55" s="82">
        <v>1508.1262209999993</v>
      </c>
      <c r="C55" s="82">
        <v>1039.7132799999997</v>
      </c>
      <c r="D55" s="189">
        <f t="shared" si="0"/>
        <v>-31.059266424623743</v>
      </c>
      <c r="E55" s="98">
        <v>4710.4542200000042</v>
      </c>
      <c r="F55" s="98">
        <v>4196.8766500000002</v>
      </c>
      <c r="G55" s="189">
        <f t="shared" si="1"/>
        <v>-10.902930927964816</v>
      </c>
      <c r="H55" s="189">
        <f t="shared" si="2"/>
        <v>7.0905935954950747E-2</v>
      </c>
    </row>
    <row r="56" spans="1:8" ht="12" customHeight="1" x14ac:dyDescent="0.25">
      <c r="A56" s="6" t="s">
        <v>223</v>
      </c>
      <c r="B56" s="82">
        <v>2448.4733119999992</v>
      </c>
      <c r="C56" s="82">
        <v>2806.8018579999984</v>
      </c>
      <c r="D56" s="189">
        <f t="shared" si="0"/>
        <v>14.634774422242081</v>
      </c>
      <c r="E56" s="98">
        <v>2659.4847100000002</v>
      </c>
      <c r="F56" s="98">
        <v>3973.0914499999994</v>
      </c>
      <c r="G56" s="189">
        <f t="shared" si="1"/>
        <v>49.393280399795913</v>
      </c>
      <c r="H56" s="189">
        <f t="shared" si="2"/>
        <v>6.7125100733389995E-2</v>
      </c>
    </row>
    <row r="57" spans="1:8" ht="12" customHeight="1" x14ac:dyDescent="0.25">
      <c r="A57" s="242" t="s">
        <v>31</v>
      </c>
      <c r="B57" s="240">
        <v>58946.049663999998</v>
      </c>
      <c r="C57" s="240">
        <v>45995.251976000021</v>
      </c>
      <c r="D57" s="243">
        <f t="shared" si="0"/>
        <v>-21.970594741837957</v>
      </c>
      <c r="E57" s="240">
        <v>99099.366710000002</v>
      </c>
      <c r="F57" s="240">
        <v>71022.900810000036</v>
      </c>
      <c r="G57" s="243">
        <f t="shared" si="1"/>
        <v>-28.331629991301245</v>
      </c>
      <c r="H57" s="243">
        <f t="shared" si="2"/>
        <v>1.1999269161672128</v>
      </c>
    </row>
    <row r="58" spans="1:8" ht="8.1" customHeight="1" x14ac:dyDescent="0.25">
      <c r="A58" s="13" t="s">
        <v>60</v>
      </c>
      <c r="B58" s="38"/>
      <c r="C58" s="14"/>
      <c r="D58" s="41"/>
      <c r="E58" s="14"/>
      <c r="F58" s="14"/>
      <c r="G58" s="41"/>
      <c r="H58" s="15"/>
    </row>
    <row r="59" spans="1:8" ht="8.1" customHeight="1" x14ac:dyDescent="0.25">
      <c r="A59" s="16" t="s">
        <v>33</v>
      </c>
      <c r="B59" s="38"/>
      <c r="C59" s="14"/>
      <c r="D59" s="41"/>
      <c r="E59" s="14"/>
      <c r="F59" s="14"/>
      <c r="G59" s="41"/>
      <c r="H59" s="15"/>
    </row>
    <row r="60" spans="1:8" ht="8.1" customHeight="1" x14ac:dyDescent="0.25">
      <c r="A60" s="280" t="s">
        <v>705</v>
      </c>
      <c r="B60" s="280"/>
      <c r="C60" s="280"/>
      <c r="D60" s="280"/>
      <c r="E60" s="280"/>
      <c r="F60" s="280"/>
      <c r="G60" s="280"/>
      <c r="H60" s="15"/>
    </row>
    <row r="61" spans="1:8" x14ac:dyDescent="0.25">
      <c r="B61" s="34"/>
      <c r="C61" s="34"/>
      <c r="D61" s="42"/>
      <c r="E61" s="34"/>
      <c r="F61" s="34"/>
      <c r="G61" s="42"/>
    </row>
    <row r="62" spans="1:8" x14ac:dyDescent="0.25">
      <c r="B62" s="34"/>
      <c r="C62" s="34"/>
      <c r="D62" s="34"/>
      <c r="E62" s="34"/>
      <c r="F62" s="34"/>
      <c r="G62" s="42"/>
    </row>
    <row r="63" spans="1:8" x14ac:dyDescent="0.25">
      <c r="B63" s="34"/>
      <c r="C63" s="34"/>
      <c r="D63" s="34"/>
      <c r="E63" s="34"/>
      <c r="F63" s="34"/>
      <c r="G63" s="42"/>
    </row>
    <row r="64" spans="1:8" x14ac:dyDescent="0.25">
      <c r="B64" s="34"/>
      <c r="C64" s="34"/>
      <c r="D64" s="42"/>
      <c r="E64" s="34"/>
      <c r="F64" s="34"/>
      <c r="G64" s="42"/>
    </row>
    <row r="65" spans="2:7" x14ac:dyDescent="0.25">
      <c r="B65" s="34"/>
      <c r="C65" s="34"/>
      <c r="D65" s="42"/>
      <c r="E65" s="34"/>
      <c r="F65" s="34"/>
      <c r="G65" s="42"/>
    </row>
    <row r="66" spans="2:7" x14ac:dyDescent="0.25">
      <c r="B66" s="34"/>
      <c r="C66" s="34"/>
      <c r="D66" s="42"/>
      <c r="E66" s="34"/>
      <c r="F66" s="34"/>
      <c r="G66" s="42"/>
    </row>
    <row r="67" spans="2:7" x14ac:dyDescent="0.25">
      <c r="B67" s="34"/>
      <c r="C67" s="34"/>
      <c r="D67" s="42"/>
      <c r="E67" s="34"/>
      <c r="F67" s="34"/>
      <c r="G67" s="42"/>
    </row>
    <row r="68" spans="2:7" x14ac:dyDescent="0.25">
      <c r="B68" s="34"/>
      <c r="C68" s="34"/>
      <c r="D68" s="42"/>
      <c r="E68" s="34"/>
      <c r="F68" s="34"/>
      <c r="G68" s="42"/>
    </row>
    <row r="69" spans="2:7" x14ac:dyDescent="0.25">
      <c r="B69" s="34"/>
      <c r="C69" s="34"/>
      <c r="D69" s="42"/>
      <c r="E69" s="34"/>
      <c r="F69" s="34"/>
      <c r="G69" s="42"/>
    </row>
    <row r="70" spans="2:7" x14ac:dyDescent="0.25">
      <c r="B70" s="34"/>
      <c r="C70" s="34"/>
      <c r="D70" s="42"/>
      <c r="E70" s="34"/>
      <c r="F70" s="34"/>
      <c r="G70" s="42"/>
    </row>
    <row r="71" spans="2:7" x14ac:dyDescent="0.25">
      <c r="B71" s="34"/>
      <c r="C71" s="34"/>
      <c r="D71" s="42"/>
      <c r="E71" s="34"/>
      <c r="F71" s="34"/>
      <c r="G71" s="42"/>
    </row>
    <row r="72" spans="2:7" x14ac:dyDescent="0.25">
      <c r="B72" s="34"/>
      <c r="C72" s="34"/>
      <c r="D72" s="42"/>
      <c r="E72" s="34"/>
      <c r="F72" s="34"/>
      <c r="G72" s="42"/>
    </row>
    <row r="73" spans="2:7" x14ac:dyDescent="0.25">
      <c r="B73" s="34"/>
      <c r="C73" s="34"/>
      <c r="D73" s="42"/>
      <c r="E73" s="34"/>
      <c r="F73" s="34"/>
      <c r="G73" s="42"/>
    </row>
    <row r="74" spans="2:7" x14ac:dyDescent="0.25">
      <c r="B74" s="34"/>
      <c r="C74" s="34"/>
      <c r="D74" s="42"/>
      <c r="E74" s="34"/>
      <c r="F74" s="34"/>
      <c r="G74" s="42"/>
    </row>
    <row r="75" spans="2:7" x14ac:dyDescent="0.25">
      <c r="B75" s="34"/>
      <c r="C75" s="34"/>
      <c r="D75" s="42"/>
      <c r="E75" s="34"/>
      <c r="F75" s="34"/>
      <c r="G75" s="42"/>
    </row>
    <row r="76" spans="2:7" x14ac:dyDescent="0.25">
      <c r="B76" s="34"/>
      <c r="C76" s="34"/>
      <c r="D76" s="42"/>
      <c r="E76" s="34"/>
      <c r="F76" s="34"/>
      <c r="G76" s="42"/>
    </row>
    <row r="77" spans="2:7" x14ac:dyDescent="0.25">
      <c r="B77" s="34"/>
      <c r="C77" s="34"/>
      <c r="D77" s="42"/>
      <c r="E77" s="34"/>
      <c r="F77" s="34"/>
      <c r="G77" s="42"/>
    </row>
    <row r="78" spans="2:7" x14ac:dyDescent="0.25">
      <c r="B78" s="34"/>
      <c r="C78" s="34"/>
      <c r="D78" s="42"/>
      <c r="E78" s="34"/>
      <c r="F78" s="34"/>
      <c r="G78" s="42"/>
    </row>
    <row r="79" spans="2:7" x14ac:dyDescent="0.25">
      <c r="B79" s="34"/>
      <c r="C79" s="34"/>
      <c r="D79" s="42"/>
      <c r="E79" s="34"/>
      <c r="F79" s="34"/>
      <c r="G79" s="42"/>
    </row>
    <row r="80" spans="2:7" x14ac:dyDescent="0.25">
      <c r="B80" s="34"/>
      <c r="C80" s="34"/>
      <c r="D80" s="42"/>
      <c r="E80" s="34"/>
      <c r="F80" s="34"/>
      <c r="G80" s="42"/>
    </row>
    <row r="81" spans="2:7" x14ac:dyDescent="0.25">
      <c r="B81" s="34"/>
      <c r="C81" s="34"/>
      <c r="D81" s="42"/>
      <c r="E81" s="34"/>
      <c r="F81" s="34"/>
      <c r="G81" s="42"/>
    </row>
    <row r="82" spans="2:7" x14ac:dyDescent="0.25">
      <c r="B82" s="34"/>
      <c r="C82" s="34"/>
      <c r="D82" s="42"/>
      <c r="E82" s="34"/>
      <c r="F82" s="34"/>
      <c r="G82" s="42"/>
    </row>
    <row r="83" spans="2:7" x14ac:dyDescent="0.25">
      <c r="B83" s="34"/>
      <c r="C83" s="34"/>
      <c r="D83" s="42"/>
      <c r="E83" s="34"/>
      <c r="F83" s="34"/>
      <c r="G83" s="42"/>
    </row>
    <row r="84" spans="2:7" x14ac:dyDescent="0.25">
      <c r="B84" s="34"/>
      <c r="C84" s="34"/>
      <c r="D84" s="42"/>
      <c r="E84" s="34"/>
      <c r="F84" s="34"/>
      <c r="G84" s="42"/>
    </row>
    <row r="85" spans="2:7" x14ac:dyDescent="0.25">
      <c r="B85" s="34"/>
      <c r="C85" s="34"/>
      <c r="D85" s="42"/>
      <c r="E85" s="34"/>
      <c r="F85" s="34"/>
      <c r="G85" s="42"/>
    </row>
    <row r="86" spans="2:7" x14ac:dyDescent="0.25">
      <c r="B86" s="34"/>
      <c r="C86" s="34"/>
      <c r="D86" s="42"/>
      <c r="E86" s="34"/>
      <c r="F86" s="34"/>
      <c r="G86" s="42"/>
    </row>
    <row r="87" spans="2:7" x14ac:dyDescent="0.25">
      <c r="B87" s="34"/>
      <c r="C87" s="34"/>
      <c r="D87" s="42"/>
      <c r="E87" s="34"/>
      <c r="F87" s="34"/>
      <c r="G87" s="42"/>
    </row>
    <row r="88" spans="2:7" x14ac:dyDescent="0.25">
      <c r="B88" s="34"/>
      <c r="C88" s="34"/>
      <c r="D88" s="42"/>
      <c r="E88" s="34"/>
      <c r="F88" s="34"/>
      <c r="G88" s="42"/>
    </row>
    <row r="89" spans="2:7" x14ac:dyDescent="0.25">
      <c r="B89" s="34"/>
      <c r="C89" s="34"/>
      <c r="D89" s="42"/>
      <c r="E89" s="34"/>
      <c r="F89" s="34"/>
      <c r="G89" s="42"/>
    </row>
    <row r="90" spans="2:7" x14ac:dyDescent="0.25">
      <c r="B90" s="34"/>
      <c r="C90" s="34"/>
      <c r="D90" s="42"/>
      <c r="E90" s="34"/>
      <c r="F90" s="34"/>
      <c r="G90" s="42"/>
    </row>
    <row r="91" spans="2:7" x14ac:dyDescent="0.25">
      <c r="B91" s="34"/>
      <c r="C91" s="34"/>
      <c r="D91" s="42"/>
      <c r="E91" s="34"/>
      <c r="F91" s="34"/>
      <c r="G91" s="42"/>
    </row>
    <row r="92" spans="2:7" x14ac:dyDescent="0.25">
      <c r="B92" s="34"/>
      <c r="C92" s="34"/>
      <c r="D92" s="42"/>
      <c r="E92" s="34"/>
      <c r="F92" s="34"/>
      <c r="G92" s="42"/>
    </row>
    <row r="93" spans="2:7" x14ac:dyDescent="0.25">
      <c r="B93" s="34"/>
      <c r="C93" s="34"/>
      <c r="D93" s="42"/>
      <c r="E93" s="34"/>
      <c r="F93" s="34"/>
      <c r="G93" s="42"/>
    </row>
    <row r="94" spans="2:7" x14ac:dyDescent="0.25">
      <c r="B94" s="34"/>
      <c r="C94" s="34"/>
      <c r="D94" s="42"/>
      <c r="E94" s="34"/>
      <c r="F94" s="34"/>
      <c r="G94" s="42"/>
    </row>
    <row r="95" spans="2:7" x14ac:dyDescent="0.25">
      <c r="B95" s="34"/>
      <c r="C95" s="34"/>
      <c r="D95" s="42"/>
      <c r="E95" s="34"/>
      <c r="F95" s="34"/>
      <c r="G95" s="42"/>
    </row>
    <row r="96" spans="2:7" x14ac:dyDescent="0.25">
      <c r="B96" s="34"/>
      <c r="C96" s="34"/>
      <c r="D96" s="42"/>
      <c r="E96" s="34"/>
      <c r="F96" s="34"/>
      <c r="G96" s="42"/>
    </row>
    <row r="97" spans="2:7" x14ac:dyDescent="0.25">
      <c r="B97" s="34"/>
      <c r="C97" s="34"/>
      <c r="D97" s="42"/>
      <c r="E97" s="34"/>
      <c r="F97" s="34"/>
      <c r="G97" s="42"/>
    </row>
    <row r="98" spans="2:7" x14ac:dyDescent="0.25">
      <c r="B98" s="34"/>
      <c r="C98" s="34"/>
      <c r="D98" s="42"/>
      <c r="E98" s="34"/>
      <c r="F98" s="34"/>
      <c r="G98" s="42"/>
    </row>
    <row r="99" spans="2:7" x14ac:dyDescent="0.25">
      <c r="B99" s="34"/>
      <c r="C99" s="34"/>
      <c r="D99" s="42"/>
      <c r="E99" s="34"/>
      <c r="F99" s="34"/>
      <c r="G99" s="42"/>
    </row>
    <row r="100" spans="2:7" x14ac:dyDescent="0.25">
      <c r="B100" s="34"/>
      <c r="C100" s="34"/>
      <c r="D100" s="42"/>
      <c r="E100" s="34"/>
      <c r="F100" s="34"/>
      <c r="G100" s="42"/>
    </row>
    <row r="101" spans="2:7" x14ac:dyDescent="0.25">
      <c r="B101" s="34"/>
      <c r="C101" s="34"/>
      <c r="D101" s="42"/>
      <c r="E101" s="34"/>
      <c r="F101" s="34"/>
      <c r="G101" s="42"/>
    </row>
    <row r="102" spans="2:7" x14ac:dyDescent="0.25">
      <c r="B102" s="34"/>
      <c r="C102" s="34"/>
      <c r="D102" s="42"/>
      <c r="E102" s="34"/>
      <c r="F102" s="34"/>
      <c r="G102" s="42"/>
    </row>
    <row r="103" spans="2:7" x14ac:dyDescent="0.25">
      <c r="B103" s="34"/>
      <c r="C103" s="34"/>
      <c r="D103" s="42"/>
      <c r="E103" s="34"/>
      <c r="F103" s="34"/>
      <c r="G103" s="42"/>
    </row>
    <row r="104" spans="2:7" x14ac:dyDescent="0.25">
      <c r="B104" s="34"/>
      <c r="C104" s="34"/>
      <c r="D104" s="42"/>
      <c r="E104" s="34"/>
      <c r="F104" s="34"/>
      <c r="G104" s="42"/>
    </row>
    <row r="105" spans="2:7" x14ac:dyDescent="0.25">
      <c r="B105" s="34"/>
      <c r="C105" s="34"/>
      <c r="D105" s="42"/>
      <c r="E105" s="34"/>
      <c r="F105" s="34"/>
      <c r="G105" s="42"/>
    </row>
    <row r="106" spans="2:7" x14ac:dyDescent="0.25">
      <c r="B106" s="34"/>
      <c r="C106" s="34"/>
      <c r="D106" s="42"/>
      <c r="E106" s="34"/>
      <c r="F106" s="34"/>
      <c r="G106" s="42"/>
    </row>
    <row r="107" spans="2:7" x14ac:dyDescent="0.25">
      <c r="B107" s="34"/>
      <c r="C107" s="34"/>
      <c r="D107" s="42"/>
      <c r="E107" s="34"/>
      <c r="F107" s="34"/>
      <c r="G107" s="42"/>
    </row>
    <row r="108" spans="2:7" x14ac:dyDescent="0.25">
      <c r="B108" s="34"/>
      <c r="C108" s="34"/>
      <c r="D108" s="42"/>
      <c r="E108" s="34"/>
      <c r="F108" s="34"/>
      <c r="G108" s="42"/>
    </row>
    <row r="109" spans="2:7" x14ac:dyDescent="0.25">
      <c r="B109" s="34"/>
      <c r="C109" s="34"/>
      <c r="D109" s="42"/>
      <c r="E109" s="34"/>
      <c r="F109" s="34"/>
      <c r="G109" s="42"/>
    </row>
    <row r="110" spans="2:7" x14ac:dyDescent="0.25">
      <c r="B110" s="34"/>
      <c r="C110" s="34"/>
      <c r="D110" s="42"/>
      <c r="E110" s="34"/>
      <c r="F110" s="34"/>
      <c r="G110" s="42"/>
    </row>
    <row r="111" spans="2:7" x14ac:dyDescent="0.25">
      <c r="B111" s="34"/>
      <c r="C111" s="34"/>
      <c r="D111" s="42"/>
      <c r="E111" s="34"/>
      <c r="F111" s="34"/>
      <c r="G111" s="42"/>
    </row>
    <row r="112" spans="2:7" x14ac:dyDescent="0.25">
      <c r="B112" s="34"/>
      <c r="C112" s="34"/>
      <c r="D112" s="42"/>
      <c r="E112" s="34"/>
      <c r="F112" s="34"/>
      <c r="G112" s="42"/>
    </row>
    <row r="113" spans="2:7" x14ac:dyDescent="0.25">
      <c r="B113" s="34"/>
      <c r="C113" s="34"/>
      <c r="D113" s="42"/>
      <c r="E113" s="34"/>
      <c r="F113" s="34"/>
      <c r="G113" s="42"/>
    </row>
    <row r="114" spans="2:7" x14ac:dyDescent="0.25">
      <c r="B114" s="34"/>
      <c r="C114" s="34"/>
      <c r="D114" s="42"/>
      <c r="E114" s="34"/>
      <c r="F114" s="34"/>
      <c r="G114" s="42"/>
    </row>
    <row r="115" spans="2:7" x14ac:dyDescent="0.25">
      <c r="B115" s="34"/>
      <c r="C115" s="34"/>
      <c r="D115" s="42"/>
      <c r="E115" s="34"/>
      <c r="F115" s="34"/>
      <c r="G115" s="42"/>
    </row>
    <row r="116" spans="2:7" x14ac:dyDescent="0.25">
      <c r="B116" s="34"/>
      <c r="C116" s="34"/>
      <c r="D116" s="42"/>
      <c r="E116" s="34"/>
      <c r="F116" s="34"/>
      <c r="G116" s="42"/>
    </row>
    <row r="117" spans="2:7" x14ac:dyDescent="0.25">
      <c r="B117" s="34"/>
      <c r="C117" s="34"/>
      <c r="D117" s="42"/>
      <c r="E117" s="34"/>
      <c r="F117" s="34"/>
      <c r="G117" s="42"/>
    </row>
    <row r="118" spans="2:7" x14ac:dyDescent="0.25">
      <c r="B118" s="34"/>
      <c r="C118" s="34"/>
      <c r="D118" s="42"/>
      <c r="E118" s="34"/>
      <c r="F118" s="34"/>
      <c r="G118" s="42"/>
    </row>
    <row r="119" spans="2:7" x14ac:dyDescent="0.25">
      <c r="B119" s="34"/>
      <c r="C119" s="34"/>
      <c r="D119" s="42"/>
      <c r="E119" s="34"/>
      <c r="F119" s="34"/>
      <c r="G119" s="42"/>
    </row>
    <row r="120" spans="2:7" x14ac:dyDescent="0.25">
      <c r="B120" s="34"/>
      <c r="C120" s="34"/>
      <c r="D120" s="42"/>
      <c r="E120" s="34"/>
      <c r="F120" s="34"/>
      <c r="G120" s="42"/>
    </row>
    <row r="121" spans="2:7" x14ac:dyDescent="0.25">
      <c r="B121" s="34"/>
      <c r="C121" s="34"/>
      <c r="D121" s="42"/>
      <c r="E121" s="34"/>
      <c r="F121" s="34"/>
      <c r="G121" s="42"/>
    </row>
    <row r="122" spans="2:7" x14ac:dyDescent="0.25">
      <c r="B122" s="34"/>
      <c r="C122" s="34"/>
      <c r="D122" s="42"/>
      <c r="E122" s="34"/>
      <c r="F122" s="34"/>
      <c r="G122" s="42"/>
    </row>
    <row r="123" spans="2:7" x14ac:dyDescent="0.25">
      <c r="B123" s="34"/>
      <c r="C123" s="34"/>
      <c r="D123" s="42"/>
      <c r="E123" s="34"/>
      <c r="F123" s="34"/>
      <c r="G123" s="42"/>
    </row>
    <row r="124" spans="2:7" x14ac:dyDescent="0.25">
      <c r="B124" s="34"/>
      <c r="C124" s="34"/>
      <c r="D124" s="42"/>
      <c r="E124" s="34"/>
      <c r="F124" s="34"/>
      <c r="G124" s="42"/>
    </row>
    <row r="125" spans="2:7" x14ac:dyDescent="0.25">
      <c r="B125" s="34"/>
      <c r="C125" s="34"/>
      <c r="D125" s="42"/>
      <c r="E125" s="34"/>
      <c r="F125" s="34"/>
      <c r="G125" s="42"/>
    </row>
    <row r="126" spans="2:7" x14ac:dyDescent="0.25">
      <c r="B126" s="34"/>
      <c r="C126" s="34"/>
      <c r="D126" s="42"/>
      <c r="E126" s="34"/>
      <c r="F126" s="34"/>
      <c r="G126" s="42"/>
    </row>
    <row r="127" spans="2:7" x14ac:dyDescent="0.25">
      <c r="B127" s="34"/>
      <c r="C127" s="34"/>
      <c r="D127" s="42"/>
      <c r="E127" s="34"/>
      <c r="F127" s="34"/>
      <c r="G127" s="42"/>
    </row>
    <row r="128" spans="2:7" x14ac:dyDescent="0.25">
      <c r="B128" s="34"/>
      <c r="C128" s="34"/>
      <c r="D128" s="42"/>
      <c r="E128" s="34"/>
      <c r="F128" s="34"/>
      <c r="G128" s="42"/>
    </row>
    <row r="129" spans="2:7" x14ac:dyDescent="0.25">
      <c r="B129" s="34"/>
      <c r="C129" s="34"/>
      <c r="D129" s="42"/>
      <c r="E129" s="34"/>
      <c r="F129" s="34"/>
      <c r="G129" s="42"/>
    </row>
    <row r="130" spans="2:7" x14ac:dyDescent="0.25">
      <c r="B130" s="34"/>
      <c r="C130" s="34"/>
      <c r="D130" s="42"/>
      <c r="E130" s="34"/>
      <c r="F130" s="34"/>
      <c r="G130" s="42"/>
    </row>
    <row r="131" spans="2:7" x14ac:dyDescent="0.25">
      <c r="B131" s="34"/>
      <c r="C131" s="34"/>
      <c r="D131" s="42"/>
      <c r="E131" s="34"/>
      <c r="F131" s="34"/>
      <c r="G131" s="42"/>
    </row>
    <row r="132" spans="2:7" x14ac:dyDescent="0.25">
      <c r="B132" s="34"/>
      <c r="C132" s="34"/>
      <c r="D132" s="42"/>
      <c r="E132" s="34"/>
      <c r="F132" s="34"/>
      <c r="G132" s="42"/>
    </row>
    <row r="133" spans="2:7" x14ac:dyDescent="0.25">
      <c r="B133" s="34"/>
      <c r="C133" s="34"/>
      <c r="D133" s="42"/>
      <c r="E133" s="34"/>
      <c r="F133" s="34"/>
      <c r="G133" s="42"/>
    </row>
    <row r="134" spans="2:7" x14ac:dyDescent="0.25">
      <c r="B134" s="34"/>
      <c r="C134" s="34"/>
      <c r="D134" s="42"/>
      <c r="E134" s="34"/>
      <c r="F134" s="34"/>
      <c r="G134" s="42"/>
    </row>
    <row r="135" spans="2:7" x14ac:dyDescent="0.25">
      <c r="B135" s="34"/>
      <c r="C135" s="34"/>
      <c r="D135" s="42"/>
      <c r="E135" s="34"/>
      <c r="F135" s="34"/>
      <c r="G135" s="42"/>
    </row>
    <row r="136" spans="2:7" x14ac:dyDescent="0.25">
      <c r="B136" s="34"/>
      <c r="C136" s="34"/>
      <c r="D136" s="42"/>
      <c r="E136" s="34"/>
      <c r="F136" s="34"/>
      <c r="G136" s="42"/>
    </row>
    <row r="137" spans="2:7" x14ac:dyDescent="0.25">
      <c r="B137" s="34"/>
      <c r="C137" s="34"/>
      <c r="D137" s="42"/>
      <c r="E137" s="34"/>
      <c r="F137" s="34"/>
      <c r="G137" s="42"/>
    </row>
    <row r="138" spans="2:7" x14ac:dyDescent="0.25">
      <c r="B138" s="34"/>
      <c r="C138" s="34"/>
      <c r="D138" s="42"/>
      <c r="E138" s="34"/>
      <c r="F138" s="34"/>
      <c r="G138" s="42"/>
    </row>
    <row r="139" spans="2:7" x14ac:dyDescent="0.25">
      <c r="B139" s="34"/>
      <c r="C139" s="34"/>
      <c r="D139" s="42"/>
      <c r="E139" s="34"/>
      <c r="F139" s="34"/>
      <c r="G139" s="42"/>
    </row>
    <row r="140" spans="2:7" x14ac:dyDescent="0.25">
      <c r="B140" s="34"/>
      <c r="C140" s="34"/>
      <c r="D140" s="42"/>
      <c r="E140" s="34"/>
      <c r="F140" s="34"/>
      <c r="G140" s="42"/>
    </row>
    <row r="141" spans="2:7" x14ac:dyDescent="0.25">
      <c r="B141" s="34"/>
      <c r="C141" s="34"/>
      <c r="D141" s="42"/>
      <c r="E141" s="34"/>
      <c r="F141" s="34"/>
      <c r="G141" s="42"/>
    </row>
    <row r="142" spans="2:7" x14ac:dyDescent="0.25">
      <c r="B142" s="34"/>
      <c r="C142" s="34"/>
      <c r="D142" s="42"/>
      <c r="E142" s="34"/>
      <c r="F142" s="34"/>
      <c r="G142" s="42"/>
    </row>
    <row r="143" spans="2:7" x14ac:dyDescent="0.25">
      <c r="B143" s="34"/>
      <c r="C143" s="34"/>
      <c r="D143" s="42"/>
      <c r="E143" s="34"/>
      <c r="F143" s="34"/>
      <c r="G143" s="42"/>
    </row>
    <row r="144" spans="2:7" x14ac:dyDescent="0.25">
      <c r="B144" s="34"/>
      <c r="C144" s="34"/>
      <c r="D144" s="42"/>
      <c r="E144" s="34"/>
      <c r="F144" s="34"/>
      <c r="G144" s="42"/>
    </row>
    <row r="145" spans="2:7" x14ac:dyDescent="0.25">
      <c r="B145" s="34"/>
      <c r="C145" s="34"/>
      <c r="D145" s="42"/>
      <c r="E145" s="34"/>
      <c r="F145" s="34"/>
      <c r="G145" s="42"/>
    </row>
    <row r="146" spans="2:7" x14ac:dyDescent="0.25">
      <c r="B146" s="34"/>
      <c r="C146" s="34"/>
      <c r="D146" s="42"/>
      <c r="E146" s="34"/>
      <c r="F146" s="34"/>
      <c r="G146" s="42"/>
    </row>
    <row r="147" spans="2:7" x14ac:dyDescent="0.25">
      <c r="B147" s="34"/>
      <c r="C147" s="34"/>
      <c r="D147" s="42"/>
      <c r="E147" s="34"/>
      <c r="F147" s="34"/>
      <c r="G147" s="42"/>
    </row>
    <row r="148" spans="2:7" x14ac:dyDescent="0.25">
      <c r="B148" s="34"/>
      <c r="C148" s="34"/>
      <c r="D148" s="42"/>
      <c r="E148" s="34"/>
      <c r="F148" s="34"/>
      <c r="G148" s="42"/>
    </row>
    <row r="149" spans="2:7" x14ac:dyDescent="0.25">
      <c r="B149" s="34"/>
      <c r="C149" s="34"/>
      <c r="D149" s="42"/>
      <c r="E149" s="34"/>
      <c r="F149" s="34"/>
      <c r="G149" s="42"/>
    </row>
    <row r="150" spans="2:7" x14ac:dyDescent="0.25">
      <c r="B150" s="34"/>
      <c r="C150" s="34"/>
      <c r="D150" s="42"/>
      <c r="E150" s="34"/>
      <c r="F150" s="34"/>
      <c r="G150" s="42"/>
    </row>
    <row r="151" spans="2:7" x14ac:dyDescent="0.25">
      <c r="B151" s="34"/>
      <c r="C151" s="34"/>
      <c r="D151" s="42"/>
      <c r="E151" s="34"/>
      <c r="F151" s="34"/>
      <c r="G151" s="42"/>
    </row>
    <row r="152" spans="2:7" x14ac:dyDescent="0.25">
      <c r="B152" s="34"/>
      <c r="C152" s="34"/>
      <c r="D152" s="42"/>
      <c r="E152" s="34"/>
      <c r="F152" s="34"/>
      <c r="G152" s="42"/>
    </row>
    <row r="153" spans="2:7" x14ac:dyDescent="0.25">
      <c r="B153" s="34"/>
      <c r="C153" s="34"/>
      <c r="D153" s="42"/>
      <c r="E153" s="34"/>
      <c r="F153" s="34"/>
      <c r="G153" s="42"/>
    </row>
    <row r="154" spans="2:7" x14ac:dyDescent="0.25">
      <c r="B154" s="34"/>
      <c r="C154" s="34"/>
      <c r="D154" s="42"/>
      <c r="E154" s="34"/>
      <c r="F154" s="34"/>
      <c r="G154" s="42"/>
    </row>
    <row r="155" spans="2:7" x14ac:dyDescent="0.25">
      <c r="B155" s="34"/>
      <c r="C155" s="34"/>
      <c r="D155" s="42"/>
      <c r="E155" s="34"/>
      <c r="F155" s="34"/>
      <c r="G155" s="42"/>
    </row>
    <row r="156" spans="2:7" x14ac:dyDescent="0.25">
      <c r="B156" s="34"/>
      <c r="C156" s="34"/>
      <c r="D156" s="42"/>
      <c r="E156" s="34"/>
      <c r="F156" s="34"/>
      <c r="G156" s="42"/>
    </row>
    <row r="157" spans="2:7" x14ac:dyDescent="0.25">
      <c r="B157" s="34"/>
      <c r="C157" s="34"/>
      <c r="D157" s="42"/>
      <c r="E157" s="34"/>
      <c r="F157" s="34"/>
      <c r="G157" s="42"/>
    </row>
    <row r="158" spans="2:7" x14ac:dyDescent="0.25">
      <c r="B158" s="34"/>
      <c r="C158" s="34"/>
      <c r="D158" s="42"/>
      <c r="E158" s="34"/>
      <c r="F158" s="34"/>
      <c r="G158" s="42"/>
    </row>
    <row r="159" spans="2:7" x14ac:dyDescent="0.25">
      <c r="B159" s="34"/>
      <c r="C159" s="34"/>
      <c r="D159" s="42"/>
      <c r="E159" s="34"/>
      <c r="F159" s="34"/>
      <c r="G159" s="42"/>
    </row>
    <row r="160" spans="2:7" x14ac:dyDescent="0.25">
      <c r="B160" s="34"/>
      <c r="C160" s="34"/>
      <c r="D160" s="42"/>
      <c r="E160" s="34"/>
      <c r="F160" s="34"/>
      <c r="G160" s="42"/>
    </row>
    <row r="161" spans="2:7" x14ac:dyDescent="0.25">
      <c r="B161" s="34"/>
      <c r="C161" s="34"/>
      <c r="D161" s="42"/>
      <c r="E161" s="34"/>
      <c r="F161" s="34"/>
      <c r="G161" s="42"/>
    </row>
    <row r="162" spans="2:7" x14ac:dyDescent="0.25">
      <c r="B162" s="34"/>
      <c r="C162" s="34"/>
      <c r="D162" s="42"/>
      <c r="E162" s="34"/>
      <c r="F162" s="34"/>
      <c r="G162" s="42"/>
    </row>
    <row r="163" spans="2:7" x14ac:dyDescent="0.25">
      <c r="B163" s="34"/>
      <c r="C163" s="34"/>
      <c r="D163" s="42"/>
      <c r="E163" s="34"/>
      <c r="F163" s="34"/>
      <c r="G163" s="42"/>
    </row>
    <row r="164" spans="2:7" x14ac:dyDescent="0.25">
      <c r="B164" s="34"/>
      <c r="C164" s="34"/>
      <c r="D164" s="42"/>
      <c r="E164" s="34"/>
      <c r="F164" s="34"/>
      <c r="G164" s="42"/>
    </row>
    <row r="165" spans="2:7" x14ac:dyDescent="0.25">
      <c r="B165" s="34"/>
      <c r="C165" s="34"/>
      <c r="D165" s="42"/>
      <c r="E165" s="34"/>
      <c r="F165" s="34"/>
      <c r="G165" s="42"/>
    </row>
    <row r="166" spans="2:7" x14ac:dyDescent="0.25">
      <c r="B166" s="34"/>
      <c r="C166" s="34"/>
      <c r="D166" s="42"/>
      <c r="E166" s="34"/>
      <c r="F166" s="34"/>
      <c r="G166" s="42"/>
    </row>
    <row r="167" spans="2:7" x14ac:dyDescent="0.25">
      <c r="B167" s="34"/>
      <c r="C167" s="34"/>
      <c r="D167" s="42"/>
      <c r="E167" s="34"/>
      <c r="F167" s="34"/>
      <c r="G167" s="42"/>
    </row>
    <row r="168" spans="2:7" x14ac:dyDescent="0.25">
      <c r="B168" s="34"/>
      <c r="C168" s="34"/>
      <c r="D168" s="42"/>
      <c r="E168" s="34"/>
      <c r="F168" s="34"/>
      <c r="G168" s="42"/>
    </row>
    <row r="169" spans="2:7" x14ac:dyDescent="0.25">
      <c r="B169" s="34"/>
      <c r="C169" s="34"/>
      <c r="D169" s="42"/>
      <c r="E169" s="34"/>
      <c r="F169" s="34"/>
      <c r="G169" s="42"/>
    </row>
    <row r="170" spans="2:7" x14ac:dyDescent="0.25">
      <c r="B170" s="34"/>
      <c r="C170" s="34"/>
      <c r="D170" s="42"/>
      <c r="E170" s="34"/>
      <c r="F170" s="34"/>
      <c r="G170" s="42"/>
    </row>
    <row r="171" spans="2:7" x14ac:dyDescent="0.25">
      <c r="B171" s="34"/>
      <c r="C171" s="34"/>
      <c r="D171" s="42"/>
      <c r="E171" s="34"/>
      <c r="F171" s="34"/>
      <c r="G171" s="42"/>
    </row>
    <row r="172" spans="2:7" x14ac:dyDescent="0.25">
      <c r="B172" s="34"/>
      <c r="C172" s="34"/>
      <c r="D172" s="42"/>
      <c r="E172" s="34"/>
      <c r="F172" s="34"/>
      <c r="G172" s="42"/>
    </row>
    <row r="173" spans="2:7" x14ac:dyDescent="0.25">
      <c r="B173" s="34"/>
      <c r="C173" s="34"/>
      <c r="D173" s="42"/>
      <c r="E173" s="34"/>
      <c r="F173" s="34"/>
      <c r="G173" s="42"/>
    </row>
    <row r="174" spans="2:7" x14ac:dyDescent="0.25">
      <c r="B174" s="34"/>
      <c r="C174" s="34"/>
      <c r="D174" s="42"/>
      <c r="E174" s="34"/>
      <c r="F174" s="34"/>
      <c r="G174" s="42"/>
    </row>
    <row r="175" spans="2:7" x14ac:dyDescent="0.25">
      <c r="B175" s="34"/>
      <c r="C175" s="34"/>
      <c r="D175" s="42"/>
      <c r="E175" s="34"/>
      <c r="F175" s="34"/>
      <c r="G175" s="42"/>
    </row>
    <row r="176" spans="2:7" x14ac:dyDescent="0.25">
      <c r="B176" s="34"/>
      <c r="C176" s="34"/>
      <c r="D176" s="42"/>
      <c r="E176" s="34"/>
      <c r="F176" s="34"/>
      <c r="G176" s="42"/>
    </row>
    <row r="177" spans="2:7" x14ac:dyDescent="0.25">
      <c r="B177" s="34"/>
      <c r="C177" s="34"/>
      <c r="D177" s="42"/>
      <c r="E177" s="34"/>
      <c r="F177" s="34"/>
      <c r="G177" s="42"/>
    </row>
    <row r="178" spans="2:7" x14ac:dyDescent="0.25">
      <c r="B178" s="34"/>
      <c r="C178" s="34"/>
      <c r="D178" s="42"/>
      <c r="E178" s="34"/>
      <c r="F178" s="34"/>
      <c r="G178" s="42"/>
    </row>
    <row r="179" spans="2:7" x14ac:dyDescent="0.25">
      <c r="B179" s="34"/>
      <c r="C179" s="34"/>
      <c r="D179" s="42"/>
      <c r="E179" s="34"/>
      <c r="F179" s="34"/>
      <c r="G179" s="42"/>
    </row>
    <row r="180" spans="2:7" x14ac:dyDescent="0.25">
      <c r="B180" s="34"/>
      <c r="C180" s="34"/>
      <c r="D180" s="42"/>
      <c r="E180" s="34"/>
      <c r="F180" s="34"/>
      <c r="G180" s="42"/>
    </row>
    <row r="181" spans="2:7" x14ac:dyDescent="0.25">
      <c r="B181" s="34"/>
      <c r="C181" s="34"/>
      <c r="D181" s="42"/>
      <c r="E181" s="34"/>
      <c r="F181" s="34"/>
      <c r="G181" s="42"/>
    </row>
    <row r="182" spans="2:7" x14ac:dyDescent="0.25">
      <c r="B182" s="34"/>
      <c r="C182" s="34"/>
      <c r="D182" s="42"/>
      <c r="E182" s="34"/>
      <c r="F182" s="34"/>
      <c r="G182" s="42"/>
    </row>
    <row r="183" spans="2:7" x14ac:dyDescent="0.25">
      <c r="B183" s="34"/>
      <c r="C183" s="34"/>
      <c r="D183" s="42"/>
      <c r="E183" s="34"/>
      <c r="F183" s="34"/>
      <c r="G183" s="42"/>
    </row>
    <row r="184" spans="2:7" x14ac:dyDescent="0.25">
      <c r="B184" s="34"/>
      <c r="C184" s="34"/>
      <c r="D184" s="42"/>
      <c r="E184" s="34"/>
      <c r="F184" s="34"/>
      <c r="G184" s="42"/>
    </row>
    <row r="185" spans="2:7" x14ac:dyDescent="0.25">
      <c r="B185" s="34"/>
      <c r="C185" s="34"/>
      <c r="D185" s="42"/>
      <c r="E185" s="34"/>
      <c r="F185" s="34"/>
      <c r="G185" s="42"/>
    </row>
    <row r="186" spans="2:7" x14ac:dyDescent="0.25">
      <c r="B186" s="34"/>
      <c r="C186" s="34"/>
      <c r="D186" s="42"/>
      <c r="E186" s="34"/>
      <c r="F186" s="34"/>
      <c r="G186" s="42"/>
    </row>
    <row r="187" spans="2:7" x14ac:dyDescent="0.25">
      <c r="B187" s="34"/>
      <c r="C187" s="34"/>
      <c r="D187" s="42"/>
      <c r="E187" s="34"/>
      <c r="F187" s="34"/>
      <c r="G187" s="42"/>
    </row>
    <row r="188" spans="2:7" x14ac:dyDescent="0.25">
      <c r="B188" s="34"/>
      <c r="C188" s="34"/>
      <c r="D188" s="42"/>
      <c r="E188" s="34"/>
      <c r="F188" s="34"/>
      <c r="G188" s="42"/>
    </row>
    <row r="189" spans="2:7" x14ac:dyDescent="0.25">
      <c r="B189" s="34"/>
      <c r="C189" s="34"/>
      <c r="D189" s="42"/>
      <c r="E189" s="34"/>
      <c r="F189" s="34"/>
      <c r="G189" s="42"/>
    </row>
    <row r="190" spans="2:7" x14ac:dyDescent="0.25">
      <c r="B190" s="34"/>
      <c r="C190" s="34"/>
      <c r="D190" s="42"/>
      <c r="E190" s="34"/>
      <c r="F190" s="34"/>
      <c r="G190" s="42"/>
    </row>
    <row r="191" spans="2:7" x14ac:dyDescent="0.25">
      <c r="B191" s="34"/>
      <c r="C191" s="34"/>
      <c r="D191" s="42"/>
      <c r="E191" s="34"/>
      <c r="F191" s="34"/>
      <c r="G191" s="42"/>
    </row>
    <row r="192" spans="2:7" x14ac:dyDescent="0.25">
      <c r="B192" s="34"/>
      <c r="C192" s="34"/>
      <c r="D192" s="42"/>
      <c r="E192" s="34"/>
      <c r="F192" s="34"/>
      <c r="G192" s="42"/>
    </row>
    <row r="193" spans="2:7" x14ac:dyDescent="0.25">
      <c r="B193" s="34"/>
      <c r="C193" s="34"/>
      <c r="D193" s="42"/>
      <c r="E193" s="34"/>
      <c r="F193" s="34"/>
      <c r="G193" s="42"/>
    </row>
    <row r="194" spans="2:7" x14ac:dyDescent="0.25">
      <c r="B194" s="34"/>
      <c r="C194" s="34"/>
      <c r="D194" s="42"/>
      <c r="E194" s="34"/>
      <c r="F194" s="34"/>
      <c r="G194" s="42"/>
    </row>
    <row r="195" spans="2:7" x14ac:dyDescent="0.25">
      <c r="B195" s="34"/>
      <c r="C195" s="34"/>
      <c r="D195" s="42"/>
      <c r="E195" s="34"/>
      <c r="F195" s="34"/>
      <c r="G195" s="42"/>
    </row>
    <row r="196" spans="2:7" x14ac:dyDescent="0.25">
      <c r="B196" s="34"/>
      <c r="C196" s="34"/>
      <c r="D196" s="42"/>
      <c r="E196" s="34"/>
      <c r="F196" s="34"/>
      <c r="G196" s="42"/>
    </row>
    <row r="197" spans="2:7" x14ac:dyDescent="0.25">
      <c r="B197" s="34"/>
      <c r="C197" s="34"/>
      <c r="D197" s="42"/>
      <c r="E197" s="34"/>
      <c r="F197" s="34"/>
      <c r="G197" s="42"/>
    </row>
    <row r="198" spans="2:7" x14ac:dyDescent="0.25">
      <c r="B198" s="34"/>
      <c r="C198" s="34"/>
      <c r="D198" s="42"/>
      <c r="E198" s="34"/>
      <c r="F198" s="34"/>
      <c r="G198" s="42"/>
    </row>
    <row r="199" spans="2:7" x14ac:dyDescent="0.25">
      <c r="B199" s="34"/>
      <c r="C199" s="34"/>
      <c r="D199" s="42"/>
      <c r="E199" s="34"/>
      <c r="F199" s="34"/>
      <c r="G199" s="42"/>
    </row>
    <row r="200" spans="2:7" x14ac:dyDescent="0.25">
      <c r="B200" s="34"/>
      <c r="C200" s="34"/>
      <c r="D200" s="42"/>
      <c r="E200" s="34"/>
      <c r="F200" s="34"/>
      <c r="G200" s="42"/>
    </row>
    <row r="201" spans="2:7" x14ac:dyDescent="0.25">
      <c r="B201" s="34"/>
      <c r="C201" s="34"/>
      <c r="D201" s="42"/>
      <c r="E201" s="34"/>
      <c r="F201" s="34"/>
      <c r="G201" s="42"/>
    </row>
    <row r="202" spans="2:7" x14ac:dyDescent="0.25">
      <c r="B202" s="34"/>
      <c r="C202" s="34"/>
      <c r="D202" s="42"/>
      <c r="E202" s="34"/>
      <c r="F202" s="34"/>
      <c r="G202" s="42"/>
    </row>
    <row r="203" spans="2:7" x14ac:dyDescent="0.25">
      <c r="B203" s="34"/>
      <c r="C203" s="34"/>
      <c r="D203" s="42"/>
      <c r="E203" s="34"/>
      <c r="F203" s="34"/>
      <c r="G203" s="42"/>
    </row>
    <row r="204" spans="2:7" x14ac:dyDescent="0.25">
      <c r="B204" s="34"/>
      <c r="C204" s="34"/>
      <c r="D204" s="42"/>
      <c r="E204" s="34"/>
      <c r="F204" s="34"/>
      <c r="G204" s="42"/>
    </row>
    <row r="205" spans="2:7" x14ac:dyDescent="0.25">
      <c r="B205" s="34"/>
      <c r="C205" s="34"/>
      <c r="D205" s="42"/>
      <c r="E205" s="34"/>
      <c r="F205" s="34"/>
      <c r="G205" s="42"/>
    </row>
    <row r="206" spans="2:7" x14ac:dyDescent="0.25">
      <c r="B206" s="34"/>
      <c r="C206" s="34"/>
      <c r="D206" s="42"/>
      <c r="E206" s="34"/>
      <c r="F206" s="34"/>
      <c r="G206" s="42"/>
    </row>
    <row r="207" spans="2:7" x14ac:dyDescent="0.25">
      <c r="B207" s="34"/>
      <c r="C207" s="34"/>
      <c r="D207" s="42"/>
      <c r="E207" s="34"/>
      <c r="F207" s="34"/>
      <c r="G207" s="42"/>
    </row>
    <row r="208" spans="2:7" x14ac:dyDescent="0.25">
      <c r="B208" s="34"/>
      <c r="C208" s="34"/>
      <c r="D208" s="42"/>
      <c r="E208" s="34"/>
      <c r="F208" s="34"/>
      <c r="G208" s="42"/>
    </row>
    <row r="209" spans="2:7" x14ac:dyDescent="0.25">
      <c r="B209" s="34"/>
      <c r="C209" s="34"/>
      <c r="D209" s="42"/>
      <c r="E209" s="34"/>
      <c r="F209" s="34"/>
      <c r="G209" s="42"/>
    </row>
    <row r="210" spans="2:7" x14ac:dyDescent="0.25">
      <c r="B210" s="34"/>
      <c r="C210" s="34"/>
      <c r="D210" s="42"/>
      <c r="E210" s="34"/>
      <c r="F210" s="34"/>
      <c r="G210" s="42"/>
    </row>
    <row r="211" spans="2:7" x14ac:dyDescent="0.25">
      <c r="B211" s="34"/>
      <c r="C211" s="34"/>
      <c r="D211" s="42"/>
      <c r="E211" s="34"/>
      <c r="F211" s="34"/>
      <c r="G211" s="42"/>
    </row>
    <row r="212" spans="2:7" x14ac:dyDescent="0.25">
      <c r="B212" s="34"/>
      <c r="C212" s="34"/>
      <c r="D212" s="42"/>
      <c r="E212" s="34"/>
      <c r="F212" s="34"/>
      <c r="G212" s="42"/>
    </row>
    <row r="213" spans="2:7" x14ac:dyDescent="0.25">
      <c r="B213" s="34"/>
      <c r="C213" s="34"/>
      <c r="D213" s="42"/>
      <c r="E213" s="34"/>
      <c r="F213" s="34"/>
      <c r="G213" s="42"/>
    </row>
    <row r="214" spans="2:7" x14ac:dyDescent="0.25">
      <c r="B214" s="34"/>
      <c r="C214" s="34"/>
      <c r="D214" s="42"/>
      <c r="E214" s="34"/>
      <c r="F214" s="34"/>
      <c r="G214" s="42"/>
    </row>
    <row r="215" spans="2:7" x14ac:dyDescent="0.25">
      <c r="B215" s="34"/>
      <c r="C215" s="34"/>
      <c r="D215" s="42"/>
      <c r="E215" s="34"/>
      <c r="F215" s="34"/>
      <c r="G215" s="42"/>
    </row>
    <row r="216" spans="2:7" x14ac:dyDescent="0.25">
      <c r="B216" s="34"/>
      <c r="C216" s="34"/>
      <c r="D216" s="42"/>
      <c r="E216" s="34"/>
      <c r="F216" s="34"/>
      <c r="G216" s="42"/>
    </row>
    <row r="217" spans="2:7" x14ac:dyDescent="0.25">
      <c r="B217" s="34"/>
      <c r="C217" s="34"/>
      <c r="D217" s="42"/>
      <c r="E217" s="34"/>
      <c r="F217" s="34"/>
      <c r="G217" s="42"/>
    </row>
    <row r="218" spans="2:7" x14ac:dyDescent="0.25">
      <c r="B218" s="34"/>
      <c r="C218" s="34"/>
      <c r="D218" s="42"/>
      <c r="E218" s="34"/>
      <c r="F218" s="34"/>
      <c r="G218" s="42"/>
    </row>
    <row r="219" spans="2:7" x14ac:dyDescent="0.25">
      <c r="B219" s="34"/>
      <c r="C219" s="34"/>
      <c r="D219" s="42"/>
      <c r="E219" s="34"/>
      <c r="F219" s="34"/>
      <c r="G219" s="42"/>
    </row>
    <row r="220" spans="2:7" x14ac:dyDescent="0.25">
      <c r="B220" s="34"/>
      <c r="C220" s="34"/>
      <c r="D220" s="42"/>
      <c r="E220" s="34"/>
      <c r="F220" s="34"/>
      <c r="G220" s="42"/>
    </row>
    <row r="221" spans="2:7" x14ac:dyDescent="0.25">
      <c r="B221" s="34"/>
      <c r="C221" s="34"/>
      <c r="D221" s="42"/>
      <c r="E221" s="34"/>
      <c r="F221" s="34"/>
      <c r="G221" s="42"/>
    </row>
    <row r="222" spans="2:7" x14ac:dyDescent="0.25">
      <c r="B222" s="34"/>
      <c r="C222" s="34"/>
      <c r="D222" s="42"/>
      <c r="E222" s="34"/>
      <c r="F222" s="34"/>
      <c r="G222" s="42"/>
    </row>
    <row r="223" spans="2:7" x14ac:dyDescent="0.25">
      <c r="B223" s="34"/>
      <c r="C223" s="34"/>
      <c r="D223" s="42"/>
      <c r="E223" s="34"/>
      <c r="F223" s="34"/>
      <c r="G223" s="42"/>
    </row>
    <row r="224" spans="2:7" x14ac:dyDescent="0.25">
      <c r="B224" s="34"/>
      <c r="C224" s="34"/>
      <c r="D224" s="42"/>
      <c r="E224" s="34"/>
      <c r="F224" s="34"/>
      <c r="G224" s="42"/>
    </row>
    <row r="225" spans="2:7" x14ac:dyDescent="0.25">
      <c r="B225" s="34"/>
      <c r="C225" s="34"/>
      <c r="D225" s="42"/>
      <c r="E225" s="34"/>
      <c r="F225" s="34"/>
      <c r="G225" s="42"/>
    </row>
    <row r="226" spans="2:7" x14ac:dyDescent="0.25">
      <c r="B226" s="34"/>
      <c r="C226" s="34"/>
      <c r="D226" s="42"/>
      <c r="E226" s="34"/>
      <c r="F226" s="34"/>
      <c r="G226" s="42"/>
    </row>
    <row r="227" spans="2:7" x14ac:dyDescent="0.25">
      <c r="B227" s="34"/>
      <c r="C227" s="34"/>
      <c r="D227" s="42"/>
      <c r="E227" s="34"/>
      <c r="F227" s="34"/>
      <c r="G227" s="42"/>
    </row>
    <row r="228" spans="2:7" x14ac:dyDescent="0.25">
      <c r="B228" s="34"/>
      <c r="C228" s="34"/>
      <c r="D228" s="42"/>
      <c r="E228" s="34"/>
      <c r="F228" s="34"/>
      <c r="G228" s="42"/>
    </row>
    <row r="229" spans="2:7" x14ac:dyDescent="0.25">
      <c r="B229" s="34"/>
      <c r="C229" s="34"/>
      <c r="D229" s="42"/>
      <c r="E229" s="34"/>
      <c r="F229" s="34"/>
      <c r="G229" s="42"/>
    </row>
    <row r="230" spans="2:7" x14ac:dyDescent="0.25">
      <c r="B230" s="34"/>
      <c r="C230" s="34"/>
      <c r="D230" s="42"/>
      <c r="E230" s="34"/>
      <c r="F230" s="34"/>
      <c r="G230" s="42"/>
    </row>
    <row r="231" spans="2:7" x14ac:dyDescent="0.25">
      <c r="B231" s="34"/>
      <c r="C231" s="34"/>
      <c r="D231" s="42"/>
      <c r="E231" s="34"/>
      <c r="F231" s="34"/>
      <c r="G231" s="42"/>
    </row>
    <row r="232" spans="2:7" x14ac:dyDescent="0.25">
      <c r="B232" s="34"/>
      <c r="C232" s="34"/>
      <c r="D232" s="42"/>
      <c r="E232" s="34"/>
      <c r="F232" s="34"/>
      <c r="G232" s="42"/>
    </row>
    <row r="233" spans="2:7" x14ac:dyDescent="0.25">
      <c r="B233" s="34"/>
      <c r="C233" s="34"/>
      <c r="D233" s="42"/>
      <c r="E233" s="34"/>
      <c r="F233" s="34"/>
      <c r="G233" s="42"/>
    </row>
    <row r="234" spans="2:7" x14ac:dyDescent="0.25">
      <c r="B234" s="34"/>
      <c r="C234" s="34"/>
      <c r="D234" s="42"/>
      <c r="E234" s="34"/>
      <c r="F234" s="34"/>
      <c r="G234" s="42"/>
    </row>
    <row r="235" spans="2:7" x14ac:dyDescent="0.25">
      <c r="B235" s="34"/>
      <c r="C235" s="34"/>
      <c r="D235" s="42"/>
      <c r="E235" s="34"/>
      <c r="F235" s="34"/>
      <c r="G235" s="42"/>
    </row>
    <row r="236" spans="2:7" x14ac:dyDescent="0.25">
      <c r="B236" s="34"/>
      <c r="C236" s="34"/>
      <c r="D236" s="42"/>
      <c r="E236" s="34"/>
      <c r="F236" s="34"/>
      <c r="G236" s="42"/>
    </row>
    <row r="237" spans="2:7" x14ac:dyDescent="0.25">
      <c r="B237" s="34"/>
      <c r="C237" s="34"/>
      <c r="D237" s="42"/>
      <c r="E237" s="34"/>
      <c r="F237" s="34"/>
      <c r="G237" s="42"/>
    </row>
    <row r="238" spans="2:7" x14ac:dyDescent="0.25">
      <c r="B238" s="34"/>
      <c r="C238" s="34"/>
      <c r="D238" s="42"/>
      <c r="E238" s="34"/>
      <c r="F238" s="34"/>
      <c r="G238" s="42"/>
    </row>
    <row r="239" spans="2:7" x14ac:dyDescent="0.25">
      <c r="B239" s="34"/>
      <c r="C239" s="34"/>
      <c r="D239" s="42"/>
      <c r="E239" s="34"/>
      <c r="F239" s="34"/>
      <c r="G239" s="42"/>
    </row>
    <row r="240" spans="2:7" x14ac:dyDescent="0.25">
      <c r="B240" s="34"/>
      <c r="C240" s="34"/>
      <c r="D240" s="42"/>
      <c r="E240" s="34"/>
      <c r="F240" s="34"/>
      <c r="G240" s="42"/>
    </row>
    <row r="241" spans="2:7" x14ac:dyDescent="0.25">
      <c r="B241" s="34"/>
      <c r="C241" s="34"/>
      <c r="D241" s="42"/>
      <c r="E241" s="34"/>
      <c r="F241" s="34"/>
      <c r="G241" s="42"/>
    </row>
    <row r="242" spans="2:7" x14ac:dyDescent="0.25">
      <c r="B242" s="34"/>
      <c r="C242" s="34"/>
      <c r="D242" s="42"/>
      <c r="E242" s="34"/>
      <c r="F242" s="34"/>
      <c r="G242" s="42"/>
    </row>
    <row r="243" spans="2:7" x14ac:dyDescent="0.25">
      <c r="B243" s="34"/>
      <c r="C243" s="34"/>
      <c r="D243" s="42"/>
      <c r="E243" s="34"/>
      <c r="F243" s="34"/>
      <c r="G243" s="42"/>
    </row>
    <row r="244" spans="2:7" x14ac:dyDescent="0.25">
      <c r="B244" s="34"/>
      <c r="C244" s="34"/>
      <c r="D244" s="42"/>
      <c r="E244" s="34"/>
      <c r="F244" s="34"/>
      <c r="G244" s="42"/>
    </row>
    <row r="245" spans="2:7" x14ac:dyDescent="0.25">
      <c r="B245" s="34"/>
      <c r="C245" s="34"/>
      <c r="D245" s="42"/>
      <c r="E245" s="34"/>
      <c r="F245" s="34"/>
      <c r="G245" s="42"/>
    </row>
    <row r="246" spans="2:7" x14ac:dyDescent="0.25">
      <c r="B246" s="34"/>
      <c r="C246" s="34"/>
      <c r="D246" s="42"/>
      <c r="E246" s="34"/>
      <c r="F246" s="34"/>
      <c r="G246" s="42"/>
    </row>
    <row r="247" spans="2:7" x14ac:dyDescent="0.25">
      <c r="B247" s="34"/>
      <c r="C247" s="34"/>
      <c r="D247" s="42"/>
      <c r="E247" s="34"/>
      <c r="F247" s="34"/>
      <c r="G247" s="42"/>
    </row>
    <row r="248" spans="2:7" x14ac:dyDescent="0.25">
      <c r="B248" s="34"/>
      <c r="C248" s="34"/>
      <c r="D248" s="42"/>
      <c r="E248" s="34"/>
      <c r="F248" s="34"/>
      <c r="G248" s="42"/>
    </row>
    <row r="249" spans="2:7" x14ac:dyDescent="0.25">
      <c r="B249" s="34"/>
      <c r="C249" s="34"/>
      <c r="D249" s="42"/>
      <c r="E249" s="34"/>
      <c r="F249" s="34"/>
      <c r="G249" s="42"/>
    </row>
    <row r="250" spans="2:7" x14ac:dyDescent="0.25">
      <c r="B250" s="34"/>
      <c r="C250" s="34"/>
      <c r="D250" s="42"/>
      <c r="E250" s="34"/>
      <c r="F250" s="34"/>
      <c r="G250" s="42"/>
    </row>
    <row r="251" spans="2:7" x14ac:dyDescent="0.25">
      <c r="B251" s="34"/>
      <c r="C251" s="34"/>
      <c r="D251" s="42"/>
      <c r="E251" s="34"/>
      <c r="F251" s="34"/>
      <c r="G251" s="42"/>
    </row>
    <row r="252" spans="2:7" x14ac:dyDescent="0.25">
      <c r="B252" s="34"/>
      <c r="C252" s="34"/>
      <c r="D252" s="42"/>
      <c r="E252" s="34"/>
      <c r="F252" s="34"/>
      <c r="G252" s="42"/>
    </row>
    <row r="253" spans="2:7" x14ac:dyDescent="0.25">
      <c r="B253" s="34"/>
      <c r="C253" s="34"/>
      <c r="D253" s="42"/>
      <c r="E253" s="34"/>
      <c r="F253" s="34"/>
      <c r="G253" s="42"/>
    </row>
    <row r="254" spans="2:7" x14ac:dyDescent="0.25">
      <c r="B254" s="34"/>
      <c r="C254" s="34"/>
      <c r="D254" s="42"/>
      <c r="E254" s="34"/>
      <c r="F254" s="34"/>
      <c r="G254" s="42"/>
    </row>
    <row r="255" spans="2:7" x14ac:dyDescent="0.25">
      <c r="B255" s="34"/>
      <c r="C255" s="34"/>
      <c r="D255" s="42"/>
      <c r="E255" s="34"/>
      <c r="F255" s="34"/>
      <c r="G255" s="42"/>
    </row>
    <row r="256" spans="2:7" x14ac:dyDescent="0.25">
      <c r="B256" s="34"/>
      <c r="C256" s="34"/>
      <c r="D256" s="42"/>
      <c r="E256" s="34"/>
      <c r="F256" s="34"/>
      <c r="G256" s="42"/>
    </row>
    <row r="257" spans="2:7" x14ac:dyDescent="0.25">
      <c r="B257" s="34"/>
      <c r="C257" s="34"/>
      <c r="D257" s="42"/>
      <c r="E257" s="34"/>
      <c r="F257" s="34"/>
      <c r="G257" s="42"/>
    </row>
    <row r="258" spans="2:7" x14ac:dyDescent="0.25">
      <c r="B258" s="34"/>
      <c r="C258" s="34"/>
      <c r="D258" s="42"/>
      <c r="E258" s="34"/>
      <c r="F258" s="34"/>
      <c r="G258" s="42"/>
    </row>
    <row r="259" spans="2:7" x14ac:dyDescent="0.25">
      <c r="B259" s="34"/>
      <c r="C259" s="34"/>
      <c r="D259" s="42"/>
      <c r="E259" s="34"/>
      <c r="F259" s="34"/>
      <c r="G259" s="42"/>
    </row>
    <row r="260" spans="2:7" x14ac:dyDescent="0.25">
      <c r="B260" s="34"/>
      <c r="C260" s="34"/>
      <c r="D260" s="42"/>
      <c r="E260" s="34"/>
      <c r="F260" s="34"/>
      <c r="G260" s="42"/>
    </row>
    <row r="261" spans="2:7" x14ac:dyDescent="0.25">
      <c r="B261" s="34"/>
      <c r="C261" s="34"/>
      <c r="D261" s="42"/>
      <c r="E261" s="34"/>
      <c r="F261" s="34"/>
      <c r="G261" s="42"/>
    </row>
    <row r="262" spans="2:7" x14ac:dyDescent="0.25">
      <c r="B262" s="34"/>
      <c r="C262" s="34"/>
      <c r="D262" s="42"/>
      <c r="E262" s="34"/>
      <c r="F262" s="34"/>
      <c r="G262" s="42"/>
    </row>
    <row r="263" spans="2:7" x14ac:dyDescent="0.25">
      <c r="B263" s="34"/>
      <c r="C263" s="34"/>
      <c r="D263" s="42"/>
      <c r="E263" s="34"/>
      <c r="F263" s="34"/>
      <c r="G263" s="42"/>
    </row>
    <row r="264" spans="2:7" x14ac:dyDescent="0.25">
      <c r="B264" s="34"/>
      <c r="C264" s="34"/>
      <c r="D264" s="42"/>
      <c r="E264" s="34"/>
      <c r="F264" s="34"/>
      <c r="G264" s="42"/>
    </row>
    <row r="265" spans="2:7" x14ac:dyDescent="0.25">
      <c r="B265" s="34"/>
      <c r="C265" s="34"/>
      <c r="D265" s="42"/>
      <c r="E265" s="34"/>
      <c r="F265" s="34"/>
      <c r="G265" s="42"/>
    </row>
    <row r="266" spans="2:7" x14ac:dyDescent="0.25">
      <c r="B266" s="34"/>
      <c r="C266" s="34"/>
      <c r="D266" s="42"/>
      <c r="E266" s="34"/>
      <c r="F266" s="34"/>
      <c r="G266" s="42"/>
    </row>
    <row r="267" spans="2:7" x14ac:dyDescent="0.25">
      <c r="B267" s="34"/>
      <c r="C267" s="34"/>
      <c r="D267" s="42"/>
      <c r="E267" s="34"/>
      <c r="F267" s="34"/>
      <c r="G267" s="42"/>
    </row>
    <row r="268" spans="2:7" x14ac:dyDescent="0.25">
      <c r="B268" s="34"/>
      <c r="C268" s="34"/>
      <c r="D268" s="42"/>
      <c r="E268" s="34"/>
      <c r="F268" s="34"/>
      <c r="G268" s="42"/>
    </row>
    <row r="269" spans="2:7" x14ac:dyDescent="0.25">
      <c r="B269" s="34"/>
      <c r="C269" s="34"/>
      <c r="D269" s="42"/>
      <c r="E269" s="34"/>
      <c r="F269" s="34"/>
      <c r="G269" s="42"/>
    </row>
    <row r="270" spans="2:7" x14ac:dyDescent="0.25">
      <c r="B270" s="34"/>
      <c r="C270" s="34"/>
      <c r="D270" s="42"/>
      <c r="E270" s="34"/>
      <c r="F270" s="34"/>
      <c r="G270" s="42"/>
    </row>
    <row r="271" spans="2:7" x14ac:dyDescent="0.25">
      <c r="B271" s="34"/>
      <c r="C271" s="34"/>
      <c r="D271" s="42"/>
      <c r="E271" s="34"/>
      <c r="F271" s="34"/>
      <c r="G271" s="42"/>
    </row>
    <row r="272" spans="2:7" x14ac:dyDescent="0.25">
      <c r="B272" s="34"/>
      <c r="C272" s="34"/>
      <c r="D272" s="42"/>
      <c r="E272" s="34"/>
      <c r="F272" s="34"/>
      <c r="G272" s="42"/>
    </row>
    <row r="273" spans="2:7" x14ac:dyDescent="0.25">
      <c r="B273" s="34"/>
      <c r="C273" s="34"/>
      <c r="D273" s="42"/>
      <c r="E273" s="34"/>
      <c r="F273" s="34"/>
      <c r="G273" s="42"/>
    </row>
    <row r="274" spans="2:7" x14ac:dyDescent="0.25">
      <c r="B274" s="34"/>
      <c r="C274" s="34"/>
      <c r="D274" s="42"/>
      <c r="E274" s="34"/>
      <c r="F274" s="34"/>
      <c r="G274" s="42"/>
    </row>
    <row r="275" spans="2:7" x14ac:dyDescent="0.25">
      <c r="B275" s="34"/>
      <c r="C275" s="34"/>
      <c r="D275" s="42"/>
      <c r="E275" s="34"/>
      <c r="F275" s="34"/>
      <c r="G275" s="42"/>
    </row>
    <row r="276" spans="2:7" x14ac:dyDescent="0.25">
      <c r="B276" s="34"/>
      <c r="C276" s="34"/>
      <c r="D276" s="42"/>
      <c r="E276" s="34"/>
      <c r="F276" s="34"/>
      <c r="G276" s="42"/>
    </row>
    <row r="277" spans="2:7" x14ac:dyDescent="0.25">
      <c r="B277" s="34"/>
      <c r="C277" s="34"/>
      <c r="D277" s="42"/>
      <c r="E277" s="34"/>
      <c r="F277" s="34"/>
      <c r="G277" s="42"/>
    </row>
    <row r="278" spans="2:7" x14ac:dyDescent="0.25">
      <c r="B278" s="34"/>
      <c r="C278" s="34"/>
      <c r="D278" s="42"/>
      <c r="E278" s="34"/>
      <c r="F278" s="34"/>
      <c r="G278" s="42"/>
    </row>
    <row r="279" spans="2:7" x14ac:dyDescent="0.25">
      <c r="B279" s="34"/>
      <c r="C279" s="34"/>
      <c r="D279" s="42"/>
      <c r="E279" s="34"/>
      <c r="F279" s="34"/>
      <c r="G279" s="42"/>
    </row>
    <row r="280" spans="2:7" x14ac:dyDescent="0.25">
      <c r="B280" s="34"/>
      <c r="C280" s="34"/>
      <c r="D280" s="42"/>
      <c r="E280" s="34"/>
      <c r="F280" s="34"/>
      <c r="G280" s="42"/>
    </row>
    <row r="281" spans="2:7" x14ac:dyDescent="0.25">
      <c r="B281" s="34"/>
      <c r="C281" s="34"/>
      <c r="D281" s="42"/>
      <c r="E281" s="34"/>
      <c r="F281" s="34"/>
      <c r="G281" s="42"/>
    </row>
    <row r="282" spans="2:7" x14ac:dyDescent="0.25">
      <c r="B282" s="34"/>
      <c r="C282" s="34"/>
      <c r="D282" s="42"/>
      <c r="E282" s="34"/>
      <c r="F282" s="34"/>
      <c r="G282" s="42"/>
    </row>
    <row r="283" spans="2:7" x14ac:dyDescent="0.25">
      <c r="B283" s="34"/>
      <c r="C283" s="34"/>
      <c r="D283" s="42"/>
      <c r="E283" s="34"/>
      <c r="F283" s="34"/>
      <c r="G283" s="42"/>
    </row>
    <row r="284" spans="2:7" x14ac:dyDescent="0.25">
      <c r="B284" s="34"/>
      <c r="C284" s="34"/>
      <c r="D284" s="42"/>
      <c r="E284" s="34"/>
      <c r="F284" s="34"/>
      <c r="G284" s="42"/>
    </row>
    <row r="285" spans="2:7" x14ac:dyDescent="0.25">
      <c r="B285" s="34"/>
      <c r="C285" s="34"/>
      <c r="D285" s="42"/>
      <c r="E285" s="34"/>
      <c r="F285" s="34"/>
      <c r="G285" s="42"/>
    </row>
    <row r="286" spans="2:7" x14ac:dyDescent="0.25">
      <c r="B286" s="34"/>
      <c r="C286" s="34"/>
      <c r="D286" s="42"/>
      <c r="E286" s="34"/>
      <c r="F286" s="34"/>
      <c r="G286" s="42"/>
    </row>
    <row r="287" spans="2:7" x14ac:dyDescent="0.25">
      <c r="B287" s="34"/>
      <c r="C287" s="34"/>
      <c r="D287" s="42"/>
      <c r="E287" s="34"/>
      <c r="F287" s="34"/>
      <c r="G287" s="42"/>
    </row>
    <row r="288" spans="2:7" x14ac:dyDescent="0.25">
      <c r="B288" s="34"/>
      <c r="C288" s="34"/>
      <c r="D288" s="42"/>
      <c r="E288" s="34"/>
      <c r="F288" s="34"/>
      <c r="G288" s="42"/>
    </row>
    <row r="289" spans="2:7" x14ac:dyDescent="0.25">
      <c r="B289" s="34"/>
      <c r="C289" s="34"/>
      <c r="D289" s="42"/>
      <c r="E289" s="34"/>
      <c r="F289" s="34"/>
      <c r="G289" s="42"/>
    </row>
    <row r="290" spans="2:7" x14ac:dyDescent="0.25">
      <c r="B290" s="34"/>
      <c r="C290" s="34"/>
      <c r="D290" s="42"/>
      <c r="E290" s="34"/>
      <c r="F290" s="34"/>
      <c r="G290" s="42"/>
    </row>
    <row r="291" spans="2:7" x14ac:dyDescent="0.25">
      <c r="B291" s="34"/>
      <c r="C291" s="34"/>
      <c r="D291" s="42"/>
      <c r="E291" s="34"/>
      <c r="F291" s="34"/>
      <c r="G291" s="42"/>
    </row>
    <row r="292" spans="2:7" x14ac:dyDescent="0.25">
      <c r="B292" s="34"/>
      <c r="C292" s="34"/>
      <c r="D292" s="42"/>
      <c r="E292" s="34"/>
      <c r="F292" s="34"/>
      <c r="G292" s="42"/>
    </row>
    <row r="293" spans="2:7" x14ac:dyDescent="0.25">
      <c r="B293" s="34"/>
      <c r="C293" s="34"/>
      <c r="D293" s="42"/>
      <c r="E293" s="34"/>
      <c r="F293" s="34"/>
      <c r="G293" s="42"/>
    </row>
    <row r="294" spans="2:7" x14ac:dyDescent="0.25">
      <c r="B294" s="34"/>
      <c r="C294" s="34"/>
      <c r="D294" s="42"/>
      <c r="E294" s="34"/>
      <c r="F294" s="34"/>
      <c r="G294" s="42"/>
    </row>
    <row r="295" spans="2:7" x14ac:dyDescent="0.25">
      <c r="B295" s="34"/>
      <c r="C295" s="34"/>
      <c r="D295" s="42"/>
      <c r="E295" s="34"/>
      <c r="F295" s="34"/>
      <c r="G295" s="42"/>
    </row>
    <row r="296" spans="2:7" x14ac:dyDescent="0.25">
      <c r="B296" s="34"/>
      <c r="C296" s="34"/>
      <c r="D296" s="42"/>
      <c r="E296" s="34"/>
      <c r="F296" s="34"/>
      <c r="G296" s="42"/>
    </row>
    <row r="297" spans="2:7" x14ac:dyDescent="0.25">
      <c r="B297" s="34"/>
      <c r="C297" s="34"/>
      <c r="D297" s="42"/>
      <c r="E297" s="34"/>
      <c r="F297" s="34"/>
      <c r="G297" s="42"/>
    </row>
    <row r="298" spans="2:7" x14ac:dyDescent="0.25">
      <c r="B298" s="34"/>
      <c r="C298" s="34"/>
      <c r="D298" s="42"/>
      <c r="E298" s="34"/>
      <c r="F298" s="34"/>
      <c r="G298" s="42"/>
    </row>
    <row r="299" spans="2:7" x14ac:dyDescent="0.25">
      <c r="B299" s="34"/>
      <c r="C299" s="34"/>
      <c r="D299" s="42"/>
      <c r="E299" s="34"/>
      <c r="F299" s="34"/>
      <c r="G299" s="42"/>
    </row>
    <row r="300" spans="2:7" x14ac:dyDescent="0.25">
      <c r="B300" s="34"/>
      <c r="C300" s="34"/>
      <c r="D300" s="42"/>
      <c r="E300" s="34"/>
      <c r="F300" s="34"/>
      <c r="G300" s="42"/>
    </row>
    <row r="301" spans="2:7" x14ac:dyDescent="0.25">
      <c r="B301" s="34"/>
      <c r="C301" s="34"/>
      <c r="D301" s="42"/>
      <c r="E301" s="34"/>
      <c r="F301" s="34"/>
      <c r="G301" s="42"/>
    </row>
    <row r="302" spans="2:7" x14ac:dyDescent="0.25">
      <c r="B302" s="34"/>
      <c r="C302" s="34"/>
      <c r="D302" s="42"/>
      <c r="E302" s="34"/>
      <c r="F302" s="34"/>
      <c r="G302" s="42"/>
    </row>
    <row r="303" spans="2:7" x14ac:dyDescent="0.25">
      <c r="B303" s="34"/>
      <c r="C303" s="34"/>
      <c r="D303" s="42"/>
      <c r="E303" s="34"/>
      <c r="F303" s="34"/>
      <c r="G303" s="42"/>
    </row>
    <row r="304" spans="2:7" x14ac:dyDescent="0.25">
      <c r="B304" s="34"/>
      <c r="C304" s="34"/>
      <c r="D304" s="42"/>
      <c r="E304" s="34"/>
      <c r="F304" s="34"/>
      <c r="G304" s="42"/>
    </row>
    <row r="305" spans="2:7" x14ac:dyDescent="0.25">
      <c r="B305" s="34"/>
      <c r="C305" s="34"/>
      <c r="D305" s="42"/>
      <c r="E305" s="34"/>
      <c r="F305" s="34"/>
      <c r="G305" s="42"/>
    </row>
    <row r="306" spans="2:7" x14ac:dyDescent="0.25">
      <c r="B306" s="34"/>
      <c r="C306" s="34"/>
      <c r="D306" s="42"/>
      <c r="E306" s="34"/>
      <c r="F306" s="34"/>
      <c r="G306" s="42"/>
    </row>
    <row r="307" spans="2:7" x14ac:dyDescent="0.25">
      <c r="B307" s="34"/>
      <c r="C307" s="34"/>
      <c r="D307" s="42"/>
      <c r="E307" s="34"/>
      <c r="F307" s="34"/>
      <c r="G307" s="42"/>
    </row>
    <row r="308" spans="2:7" x14ac:dyDescent="0.25">
      <c r="B308" s="34"/>
      <c r="C308" s="34"/>
      <c r="D308" s="42"/>
      <c r="E308" s="34"/>
      <c r="F308" s="34"/>
      <c r="G308" s="42"/>
    </row>
    <row r="309" spans="2:7" x14ac:dyDescent="0.25">
      <c r="B309" s="34"/>
      <c r="C309" s="34"/>
      <c r="D309" s="42"/>
      <c r="E309" s="34"/>
      <c r="F309" s="34"/>
      <c r="G309" s="42"/>
    </row>
    <row r="310" spans="2:7" x14ac:dyDescent="0.25">
      <c r="B310" s="34"/>
      <c r="C310" s="34"/>
      <c r="D310" s="42"/>
      <c r="E310" s="34"/>
      <c r="F310" s="34"/>
      <c r="G310" s="42"/>
    </row>
    <row r="311" spans="2:7" x14ac:dyDescent="0.25">
      <c r="B311" s="34"/>
      <c r="C311" s="34"/>
      <c r="D311" s="42"/>
      <c r="E311" s="34"/>
      <c r="F311" s="34"/>
      <c r="G311" s="42"/>
    </row>
    <row r="312" spans="2:7" x14ac:dyDescent="0.25">
      <c r="B312" s="34"/>
      <c r="C312" s="34"/>
      <c r="D312" s="42"/>
      <c r="E312" s="34"/>
      <c r="F312" s="34"/>
      <c r="G312" s="42"/>
    </row>
    <row r="313" spans="2:7" x14ac:dyDescent="0.25">
      <c r="B313" s="34"/>
      <c r="C313" s="34"/>
      <c r="D313" s="42"/>
      <c r="E313" s="34"/>
      <c r="F313" s="34"/>
      <c r="G313" s="42"/>
    </row>
    <row r="314" spans="2:7" x14ac:dyDescent="0.25">
      <c r="B314" s="34"/>
      <c r="C314" s="34"/>
      <c r="D314" s="42"/>
      <c r="E314" s="34"/>
      <c r="F314" s="34"/>
      <c r="G314" s="42"/>
    </row>
    <row r="315" spans="2:7" x14ac:dyDescent="0.25">
      <c r="B315" s="34"/>
      <c r="C315" s="34"/>
      <c r="D315" s="42"/>
      <c r="E315" s="34"/>
      <c r="F315" s="34"/>
      <c r="G315" s="42"/>
    </row>
    <row r="316" spans="2:7" x14ac:dyDescent="0.25">
      <c r="B316" s="34"/>
      <c r="C316" s="34"/>
      <c r="D316" s="42"/>
      <c r="E316" s="34"/>
      <c r="F316" s="34"/>
      <c r="G316" s="42"/>
    </row>
    <row r="317" spans="2:7" x14ac:dyDescent="0.25">
      <c r="B317" s="34"/>
      <c r="C317" s="34"/>
      <c r="D317" s="42"/>
      <c r="E317" s="34"/>
      <c r="F317" s="34"/>
      <c r="G317" s="42"/>
    </row>
    <row r="318" spans="2:7" x14ac:dyDescent="0.25">
      <c r="B318" s="34"/>
      <c r="C318" s="34"/>
      <c r="D318" s="42"/>
      <c r="E318" s="34"/>
      <c r="F318" s="34"/>
      <c r="G318" s="42"/>
    </row>
    <row r="319" spans="2:7" x14ac:dyDescent="0.25">
      <c r="B319" s="34"/>
      <c r="C319" s="34"/>
      <c r="D319" s="42"/>
      <c r="E319" s="34"/>
      <c r="F319" s="34"/>
      <c r="G319" s="42"/>
    </row>
    <row r="320" spans="2:7" x14ac:dyDescent="0.25">
      <c r="B320" s="34"/>
      <c r="C320" s="34"/>
      <c r="D320" s="42"/>
      <c r="E320" s="34"/>
      <c r="F320" s="34"/>
      <c r="G320" s="42"/>
    </row>
    <row r="321" spans="2:7" x14ac:dyDescent="0.25">
      <c r="B321" s="34"/>
      <c r="C321" s="34"/>
      <c r="D321" s="42"/>
      <c r="E321" s="34"/>
      <c r="F321" s="34"/>
      <c r="G321" s="42"/>
    </row>
    <row r="322" spans="2:7" x14ac:dyDescent="0.25">
      <c r="B322" s="34"/>
      <c r="C322" s="34"/>
      <c r="D322" s="42"/>
      <c r="E322" s="34"/>
      <c r="F322" s="34"/>
      <c r="G322" s="42"/>
    </row>
    <row r="323" spans="2:7" x14ac:dyDescent="0.25">
      <c r="B323" s="34"/>
      <c r="C323" s="34"/>
      <c r="D323" s="42"/>
      <c r="E323" s="34"/>
      <c r="F323" s="34"/>
      <c r="G323" s="42"/>
    </row>
    <row r="324" spans="2:7" x14ac:dyDescent="0.25">
      <c r="B324" s="34"/>
      <c r="C324" s="34"/>
      <c r="D324" s="42"/>
      <c r="E324" s="34"/>
      <c r="F324" s="34"/>
      <c r="G324" s="42"/>
    </row>
    <row r="325" spans="2:7" x14ac:dyDescent="0.25">
      <c r="B325" s="34"/>
      <c r="C325" s="34"/>
      <c r="D325" s="42"/>
      <c r="E325" s="34"/>
      <c r="F325" s="34"/>
      <c r="G325" s="42"/>
    </row>
    <row r="326" spans="2:7" x14ac:dyDescent="0.25">
      <c r="B326" s="34"/>
      <c r="C326" s="34"/>
      <c r="D326" s="42"/>
      <c r="E326" s="34"/>
      <c r="F326" s="34"/>
      <c r="G326" s="42"/>
    </row>
    <row r="327" spans="2:7" x14ac:dyDescent="0.25">
      <c r="B327" s="34"/>
      <c r="C327" s="34"/>
      <c r="D327" s="42"/>
      <c r="E327" s="34"/>
      <c r="F327" s="34"/>
      <c r="G327" s="42"/>
    </row>
    <row r="328" spans="2:7" x14ac:dyDescent="0.25">
      <c r="B328" s="34"/>
      <c r="C328" s="34"/>
      <c r="D328" s="42"/>
      <c r="E328" s="34"/>
      <c r="F328" s="34"/>
      <c r="G328" s="42"/>
    </row>
    <row r="329" spans="2:7" x14ac:dyDescent="0.25">
      <c r="B329" s="34"/>
      <c r="C329" s="34"/>
      <c r="D329" s="42"/>
      <c r="E329" s="34"/>
      <c r="F329" s="34"/>
      <c r="G329" s="42"/>
    </row>
    <row r="330" spans="2:7" x14ac:dyDescent="0.25">
      <c r="B330" s="34"/>
      <c r="C330" s="34"/>
      <c r="D330" s="42"/>
      <c r="E330" s="34"/>
      <c r="F330" s="34"/>
      <c r="G330" s="42"/>
    </row>
    <row r="331" spans="2:7" x14ac:dyDescent="0.25">
      <c r="B331" s="34"/>
      <c r="C331" s="34"/>
      <c r="D331" s="42"/>
      <c r="E331" s="34"/>
      <c r="F331" s="34"/>
      <c r="G331" s="42"/>
    </row>
    <row r="332" spans="2:7" x14ac:dyDescent="0.25">
      <c r="B332" s="34"/>
      <c r="C332" s="34"/>
      <c r="D332" s="42"/>
      <c r="E332" s="34"/>
      <c r="F332" s="34"/>
      <c r="G332" s="42"/>
    </row>
    <row r="333" spans="2:7" x14ac:dyDescent="0.25">
      <c r="B333" s="34"/>
      <c r="C333" s="34"/>
      <c r="D333" s="42"/>
      <c r="E333" s="34"/>
      <c r="F333" s="34"/>
      <c r="G333" s="42"/>
    </row>
    <row r="334" spans="2:7" x14ac:dyDescent="0.25">
      <c r="B334" s="34"/>
      <c r="C334" s="34"/>
      <c r="D334" s="42"/>
      <c r="E334" s="34"/>
      <c r="F334" s="34"/>
      <c r="G334" s="42"/>
    </row>
    <row r="335" spans="2:7" x14ac:dyDescent="0.25">
      <c r="B335" s="34"/>
      <c r="C335" s="34"/>
      <c r="D335" s="42"/>
      <c r="E335" s="34"/>
      <c r="F335" s="34"/>
      <c r="G335" s="42"/>
    </row>
    <row r="336" spans="2:7" x14ac:dyDescent="0.25">
      <c r="B336" s="34"/>
      <c r="C336" s="34"/>
      <c r="D336" s="42"/>
      <c r="E336" s="34"/>
      <c r="F336" s="34"/>
      <c r="G336" s="42"/>
    </row>
    <row r="337" spans="2:7" x14ac:dyDescent="0.25">
      <c r="B337" s="34"/>
      <c r="C337" s="34"/>
      <c r="D337" s="42"/>
      <c r="E337" s="34"/>
      <c r="F337" s="34"/>
      <c r="G337" s="42"/>
    </row>
    <row r="338" spans="2:7" x14ac:dyDescent="0.25">
      <c r="B338" s="34"/>
      <c r="C338" s="34"/>
      <c r="D338" s="42"/>
      <c r="E338" s="34"/>
      <c r="F338" s="34"/>
      <c r="G338" s="42"/>
    </row>
    <row r="339" spans="2:7" x14ac:dyDescent="0.25">
      <c r="B339" s="34"/>
      <c r="C339" s="34"/>
      <c r="D339" s="42"/>
      <c r="E339" s="34"/>
      <c r="F339" s="34"/>
      <c r="G339" s="42"/>
    </row>
    <row r="340" spans="2:7" x14ac:dyDescent="0.25">
      <c r="B340" s="34"/>
      <c r="C340" s="34"/>
      <c r="D340" s="42"/>
      <c r="E340" s="34"/>
      <c r="F340" s="34"/>
      <c r="G340" s="42"/>
    </row>
    <row r="341" spans="2:7" x14ac:dyDescent="0.25">
      <c r="B341" s="34"/>
      <c r="C341" s="34"/>
      <c r="D341" s="42"/>
      <c r="E341" s="34"/>
      <c r="F341" s="34"/>
      <c r="G341" s="42"/>
    </row>
    <row r="342" spans="2:7" x14ac:dyDescent="0.25">
      <c r="B342" s="34"/>
      <c r="C342" s="34"/>
      <c r="D342" s="42"/>
      <c r="E342" s="34"/>
      <c r="F342" s="34"/>
      <c r="G342" s="42"/>
    </row>
    <row r="343" spans="2:7" x14ac:dyDescent="0.25">
      <c r="B343" s="34"/>
      <c r="C343" s="34"/>
      <c r="D343" s="42"/>
      <c r="E343" s="34"/>
      <c r="F343" s="34"/>
      <c r="G343" s="42"/>
    </row>
    <row r="344" spans="2:7" x14ac:dyDescent="0.25">
      <c r="B344" s="34"/>
      <c r="C344" s="34"/>
      <c r="D344" s="42"/>
      <c r="E344" s="34"/>
      <c r="F344" s="34"/>
      <c r="G344" s="42"/>
    </row>
    <row r="345" spans="2:7" x14ac:dyDescent="0.25">
      <c r="B345" s="34"/>
      <c r="C345" s="34"/>
      <c r="D345" s="42"/>
      <c r="E345" s="34"/>
      <c r="F345" s="34"/>
      <c r="G345" s="42"/>
    </row>
    <row r="346" spans="2:7" x14ac:dyDescent="0.25">
      <c r="B346" s="34"/>
      <c r="C346" s="34"/>
      <c r="D346" s="42"/>
      <c r="E346" s="34"/>
      <c r="F346" s="34"/>
      <c r="G346" s="42"/>
    </row>
    <row r="347" spans="2:7" x14ac:dyDescent="0.25">
      <c r="B347" s="34"/>
      <c r="C347" s="34"/>
      <c r="D347" s="42"/>
      <c r="E347" s="34"/>
      <c r="F347" s="34"/>
      <c r="G347" s="42"/>
    </row>
    <row r="348" spans="2:7" x14ac:dyDescent="0.25">
      <c r="B348" s="34"/>
      <c r="C348" s="34"/>
      <c r="D348" s="42"/>
      <c r="E348" s="34"/>
      <c r="F348" s="34"/>
      <c r="G348" s="42"/>
    </row>
    <row r="349" spans="2:7" x14ac:dyDescent="0.25">
      <c r="B349" s="34"/>
      <c r="C349" s="34"/>
      <c r="D349" s="42"/>
      <c r="E349" s="34"/>
      <c r="F349" s="34"/>
      <c r="G349" s="42"/>
    </row>
    <row r="350" spans="2:7" x14ac:dyDescent="0.25">
      <c r="B350" s="34"/>
      <c r="C350" s="34"/>
      <c r="D350" s="42"/>
      <c r="E350" s="34"/>
      <c r="F350" s="34"/>
      <c r="G350" s="42"/>
    </row>
    <row r="351" spans="2:7" x14ac:dyDescent="0.25">
      <c r="B351" s="34"/>
      <c r="C351" s="34"/>
      <c r="D351" s="42"/>
      <c r="E351" s="34"/>
      <c r="F351" s="34"/>
      <c r="G351" s="42"/>
    </row>
    <row r="352" spans="2:7" x14ac:dyDescent="0.25">
      <c r="B352" s="34"/>
      <c r="C352" s="34"/>
      <c r="D352" s="42"/>
      <c r="E352" s="34"/>
      <c r="F352" s="34"/>
      <c r="G352" s="42"/>
    </row>
    <row r="353" spans="2:7" x14ac:dyDescent="0.25">
      <c r="B353" s="34"/>
      <c r="C353" s="34"/>
      <c r="D353" s="42"/>
      <c r="E353" s="34"/>
      <c r="F353" s="34"/>
      <c r="G353" s="42"/>
    </row>
    <row r="354" spans="2:7" x14ac:dyDescent="0.25">
      <c r="B354" s="34"/>
      <c r="C354" s="34"/>
      <c r="D354" s="42"/>
      <c r="E354" s="34"/>
      <c r="F354" s="34"/>
      <c r="G354" s="42"/>
    </row>
    <row r="355" spans="2:7" x14ac:dyDescent="0.25">
      <c r="B355" s="34"/>
      <c r="C355" s="34"/>
      <c r="D355" s="42"/>
      <c r="E355" s="34"/>
      <c r="F355" s="34"/>
      <c r="G355" s="42"/>
    </row>
    <row r="356" spans="2:7" x14ac:dyDescent="0.25">
      <c r="B356" s="34"/>
      <c r="C356" s="34"/>
      <c r="D356" s="42"/>
      <c r="E356" s="34"/>
      <c r="F356" s="34"/>
      <c r="G356" s="42"/>
    </row>
    <row r="357" spans="2:7" x14ac:dyDescent="0.25">
      <c r="B357" s="34"/>
      <c r="C357" s="34"/>
      <c r="D357" s="42"/>
      <c r="E357" s="34"/>
      <c r="F357" s="34"/>
      <c r="G357" s="42"/>
    </row>
    <row r="358" spans="2:7" x14ac:dyDescent="0.25">
      <c r="B358" s="34"/>
      <c r="C358" s="34"/>
      <c r="D358" s="42"/>
      <c r="E358" s="34"/>
      <c r="F358" s="34"/>
      <c r="G358" s="42"/>
    </row>
    <row r="359" spans="2:7" x14ac:dyDescent="0.25">
      <c r="B359" s="34"/>
      <c r="C359" s="34"/>
      <c r="D359" s="42"/>
      <c r="E359" s="34"/>
      <c r="F359" s="34"/>
      <c r="G359" s="42"/>
    </row>
    <row r="360" spans="2:7" x14ac:dyDescent="0.25">
      <c r="B360" s="34"/>
      <c r="C360" s="34"/>
      <c r="D360" s="42"/>
      <c r="E360" s="34"/>
      <c r="F360" s="34"/>
      <c r="G360" s="42"/>
    </row>
    <row r="361" spans="2:7" x14ac:dyDescent="0.25">
      <c r="B361" s="34"/>
      <c r="C361" s="34"/>
      <c r="D361" s="42"/>
      <c r="E361" s="34"/>
      <c r="F361" s="34"/>
      <c r="G361" s="42"/>
    </row>
    <row r="362" spans="2:7" x14ac:dyDescent="0.25">
      <c r="B362" s="34"/>
      <c r="C362" s="34"/>
      <c r="D362" s="42"/>
      <c r="E362" s="34"/>
      <c r="F362" s="34"/>
      <c r="G362" s="42"/>
    </row>
    <row r="363" spans="2:7" x14ac:dyDescent="0.25">
      <c r="B363" s="34"/>
      <c r="C363" s="34"/>
      <c r="D363" s="42"/>
      <c r="E363" s="34"/>
      <c r="F363" s="34"/>
      <c r="G363" s="42"/>
    </row>
    <row r="364" spans="2:7" x14ac:dyDescent="0.25">
      <c r="B364" s="34"/>
      <c r="C364" s="34"/>
      <c r="D364" s="42"/>
      <c r="E364" s="34"/>
      <c r="F364" s="34"/>
      <c r="G364" s="42"/>
    </row>
    <row r="365" spans="2:7" x14ac:dyDescent="0.25">
      <c r="B365" s="34"/>
      <c r="C365" s="34"/>
      <c r="D365" s="42"/>
      <c r="E365" s="34"/>
      <c r="F365" s="34"/>
      <c r="G365" s="42"/>
    </row>
    <row r="366" spans="2:7" x14ac:dyDescent="0.25">
      <c r="B366" s="34"/>
      <c r="C366" s="34"/>
      <c r="D366" s="42"/>
      <c r="E366" s="34"/>
      <c r="F366" s="34"/>
      <c r="G366" s="42"/>
    </row>
    <row r="367" spans="2:7" x14ac:dyDescent="0.25">
      <c r="B367" s="34"/>
      <c r="C367" s="34"/>
      <c r="D367" s="42"/>
      <c r="E367" s="34"/>
      <c r="F367" s="34"/>
      <c r="G367" s="42"/>
    </row>
    <row r="368" spans="2:7" x14ac:dyDescent="0.25">
      <c r="B368" s="34"/>
      <c r="C368" s="34"/>
      <c r="D368" s="42"/>
      <c r="E368" s="34"/>
      <c r="F368" s="34"/>
      <c r="G368" s="42"/>
    </row>
    <row r="369" spans="2:7" x14ac:dyDescent="0.25">
      <c r="B369" s="34"/>
      <c r="C369" s="34"/>
      <c r="D369" s="42"/>
      <c r="E369" s="34"/>
      <c r="F369" s="34"/>
      <c r="G369" s="42"/>
    </row>
    <row r="370" spans="2:7" x14ac:dyDescent="0.25">
      <c r="B370" s="34"/>
      <c r="C370" s="34"/>
      <c r="D370" s="42"/>
      <c r="E370" s="34"/>
      <c r="F370" s="34"/>
      <c r="G370" s="42"/>
    </row>
    <row r="371" spans="2:7" x14ac:dyDescent="0.25">
      <c r="B371" s="34"/>
      <c r="C371" s="34"/>
      <c r="D371" s="42"/>
      <c r="E371" s="34"/>
      <c r="F371" s="34"/>
      <c r="G371" s="42"/>
    </row>
    <row r="372" spans="2:7" x14ac:dyDescent="0.25">
      <c r="B372" s="34"/>
      <c r="C372" s="34"/>
      <c r="D372" s="42"/>
      <c r="E372" s="34"/>
      <c r="F372" s="34"/>
      <c r="G372" s="42"/>
    </row>
    <row r="373" spans="2:7" x14ac:dyDescent="0.25">
      <c r="B373" s="34"/>
      <c r="C373" s="34"/>
      <c r="D373" s="42"/>
      <c r="E373" s="34"/>
      <c r="F373" s="34"/>
      <c r="G373" s="42"/>
    </row>
    <row r="374" spans="2:7" x14ac:dyDescent="0.25">
      <c r="B374" s="34"/>
      <c r="C374" s="34"/>
      <c r="D374" s="42"/>
      <c r="E374" s="34"/>
      <c r="F374" s="34"/>
      <c r="G374" s="42"/>
    </row>
    <row r="375" spans="2:7" x14ac:dyDescent="0.25">
      <c r="B375" s="34"/>
      <c r="C375" s="34"/>
      <c r="D375" s="42"/>
      <c r="E375" s="34"/>
      <c r="F375" s="34"/>
      <c r="G375" s="42"/>
    </row>
    <row r="376" spans="2:7" x14ac:dyDescent="0.25">
      <c r="B376" s="34"/>
      <c r="C376" s="34"/>
      <c r="D376" s="42"/>
      <c r="E376" s="34"/>
      <c r="F376" s="34"/>
      <c r="G376" s="42"/>
    </row>
    <row r="377" spans="2:7" x14ac:dyDescent="0.25">
      <c r="B377" s="34"/>
      <c r="C377" s="34"/>
      <c r="D377" s="42"/>
      <c r="E377" s="34"/>
      <c r="F377" s="34"/>
      <c r="G377" s="42"/>
    </row>
    <row r="378" spans="2:7" x14ac:dyDescent="0.25">
      <c r="B378" s="34"/>
      <c r="C378" s="34"/>
      <c r="D378" s="42"/>
      <c r="E378" s="34"/>
      <c r="F378" s="34"/>
      <c r="G378" s="42"/>
    </row>
    <row r="379" spans="2:7" x14ac:dyDescent="0.25">
      <c r="B379" s="34"/>
      <c r="C379" s="34"/>
      <c r="D379" s="42"/>
      <c r="E379" s="34"/>
      <c r="F379" s="34"/>
      <c r="G379" s="42"/>
    </row>
    <row r="380" spans="2:7" x14ac:dyDescent="0.25">
      <c r="B380" s="34"/>
      <c r="C380" s="34"/>
      <c r="D380" s="42"/>
      <c r="E380" s="34"/>
      <c r="F380" s="34"/>
      <c r="G380" s="42"/>
    </row>
    <row r="381" spans="2:7" x14ac:dyDescent="0.25">
      <c r="B381" s="34"/>
      <c r="C381" s="34"/>
      <c r="D381" s="42"/>
      <c r="E381" s="34"/>
      <c r="F381" s="34"/>
      <c r="G381" s="42"/>
    </row>
    <row r="382" spans="2:7" x14ac:dyDescent="0.25">
      <c r="B382" s="34"/>
      <c r="C382" s="34"/>
      <c r="D382" s="42"/>
      <c r="E382" s="34"/>
      <c r="F382" s="34"/>
      <c r="G382" s="42"/>
    </row>
    <row r="383" spans="2:7" x14ac:dyDescent="0.25">
      <c r="B383" s="34"/>
      <c r="C383" s="34"/>
      <c r="D383" s="42"/>
      <c r="E383" s="34"/>
      <c r="F383" s="34"/>
      <c r="G383" s="42"/>
    </row>
    <row r="384" spans="2:7" x14ac:dyDescent="0.25">
      <c r="B384" s="34"/>
      <c r="C384" s="34"/>
      <c r="D384" s="42"/>
      <c r="E384" s="34"/>
      <c r="F384" s="34"/>
      <c r="G384" s="42"/>
    </row>
    <row r="385" spans="2:7" x14ac:dyDescent="0.25">
      <c r="B385" s="34"/>
      <c r="C385" s="34"/>
      <c r="D385" s="42"/>
      <c r="E385" s="34"/>
      <c r="F385" s="34"/>
      <c r="G385" s="42"/>
    </row>
    <row r="386" spans="2:7" x14ac:dyDescent="0.25">
      <c r="B386" s="34"/>
      <c r="C386" s="34"/>
      <c r="D386" s="42"/>
      <c r="E386" s="34"/>
      <c r="F386" s="34"/>
      <c r="G386" s="42"/>
    </row>
    <row r="387" spans="2:7" x14ac:dyDescent="0.25">
      <c r="B387" s="34"/>
      <c r="C387" s="34"/>
      <c r="D387" s="42"/>
      <c r="E387" s="34"/>
      <c r="F387" s="34"/>
      <c r="G387" s="42"/>
    </row>
    <row r="388" spans="2:7" x14ac:dyDescent="0.25">
      <c r="B388" s="34"/>
      <c r="C388" s="34"/>
      <c r="D388" s="42"/>
      <c r="E388" s="34"/>
      <c r="F388" s="34"/>
      <c r="G388" s="42"/>
    </row>
    <row r="389" spans="2:7" x14ac:dyDescent="0.25">
      <c r="B389" s="34"/>
      <c r="C389" s="34"/>
      <c r="D389" s="42"/>
      <c r="E389" s="34"/>
      <c r="F389" s="34"/>
      <c r="G389" s="42"/>
    </row>
    <row r="390" spans="2:7" x14ac:dyDescent="0.25">
      <c r="B390" s="34"/>
      <c r="C390" s="34"/>
      <c r="D390" s="42"/>
      <c r="E390" s="34"/>
      <c r="F390" s="34"/>
      <c r="G390" s="42"/>
    </row>
    <row r="391" spans="2:7" x14ac:dyDescent="0.25">
      <c r="B391" s="34"/>
      <c r="C391" s="34"/>
      <c r="D391" s="42"/>
      <c r="E391" s="34"/>
      <c r="F391" s="34"/>
      <c r="G391" s="42"/>
    </row>
    <row r="392" spans="2:7" x14ac:dyDescent="0.25">
      <c r="B392" s="34"/>
      <c r="C392" s="34"/>
      <c r="D392" s="42"/>
      <c r="E392" s="34"/>
      <c r="F392" s="34"/>
      <c r="G392" s="42"/>
    </row>
    <row r="393" spans="2:7" x14ac:dyDescent="0.25">
      <c r="B393" s="34"/>
      <c r="C393" s="34"/>
      <c r="D393" s="42"/>
      <c r="E393" s="34"/>
      <c r="F393" s="34"/>
      <c r="G393" s="42"/>
    </row>
    <row r="394" spans="2:7" x14ac:dyDescent="0.25">
      <c r="B394" s="34"/>
      <c r="C394" s="34"/>
      <c r="D394" s="42"/>
      <c r="E394" s="34"/>
      <c r="F394" s="34"/>
      <c r="G394" s="42"/>
    </row>
    <row r="395" spans="2:7" x14ac:dyDescent="0.25">
      <c r="B395" s="34"/>
      <c r="C395" s="34"/>
      <c r="D395" s="42"/>
      <c r="E395" s="34"/>
      <c r="F395" s="34"/>
      <c r="G395" s="42"/>
    </row>
    <row r="396" spans="2:7" x14ac:dyDescent="0.25">
      <c r="B396" s="34"/>
      <c r="C396" s="34"/>
      <c r="D396" s="42"/>
      <c r="E396" s="34"/>
      <c r="F396" s="34"/>
      <c r="G396" s="42"/>
    </row>
    <row r="397" spans="2:7" x14ac:dyDescent="0.25">
      <c r="B397" s="34"/>
      <c r="C397" s="34"/>
      <c r="D397" s="42"/>
      <c r="E397" s="34"/>
      <c r="F397" s="34"/>
      <c r="G397" s="42"/>
    </row>
    <row r="398" spans="2:7" x14ac:dyDescent="0.25">
      <c r="B398" s="34"/>
      <c r="C398" s="34"/>
      <c r="D398" s="42"/>
      <c r="E398" s="34"/>
      <c r="F398" s="34"/>
      <c r="G398" s="42"/>
    </row>
    <row r="399" spans="2:7" x14ac:dyDescent="0.25">
      <c r="B399" s="34"/>
      <c r="C399" s="34"/>
      <c r="D399" s="42"/>
      <c r="E399" s="34"/>
      <c r="F399" s="34"/>
      <c r="G399" s="42"/>
    </row>
    <row r="400" spans="2:7" x14ac:dyDescent="0.25">
      <c r="B400" s="34"/>
      <c r="C400" s="34"/>
      <c r="D400" s="42"/>
      <c r="E400" s="34"/>
      <c r="F400" s="34"/>
      <c r="G400" s="42"/>
    </row>
    <row r="401" spans="2:7" x14ac:dyDescent="0.25">
      <c r="B401" s="34"/>
      <c r="C401" s="34"/>
      <c r="D401" s="42"/>
      <c r="E401" s="34"/>
      <c r="F401" s="34"/>
      <c r="G401" s="42"/>
    </row>
    <row r="402" spans="2:7" x14ac:dyDescent="0.25">
      <c r="B402" s="34"/>
      <c r="C402" s="34"/>
      <c r="D402" s="42"/>
      <c r="E402" s="34"/>
      <c r="F402" s="34"/>
      <c r="G402" s="42"/>
    </row>
    <row r="403" spans="2:7" x14ac:dyDescent="0.25">
      <c r="B403" s="34"/>
      <c r="C403" s="34"/>
      <c r="D403" s="42"/>
      <c r="E403" s="34"/>
      <c r="F403" s="34"/>
      <c r="G403" s="42"/>
    </row>
    <row r="404" spans="2:7" x14ac:dyDescent="0.25">
      <c r="B404" s="34"/>
      <c r="C404" s="34"/>
      <c r="D404" s="42"/>
      <c r="E404" s="34"/>
      <c r="F404" s="34"/>
      <c r="G404" s="42"/>
    </row>
    <row r="405" spans="2:7" x14ac:dyDescent="0.25">
      <c r="B405" s="34"/>
      <c r="C405" s="34"/>
      <c r="D405" s="42"/>
      <c r="E405" s="34"/>
      <c r="F405" s="34"/>
      <c r="G405" s="42"/>
    </row>
    <row r="406" spans="2:7" x14ac:dyDescent="0.25">
      <c r="B406" s="34"/>
      <c r="C406" s="34"/>
      <c r="D406" s="42"/>
      <c r="E406" s="34"/>
      <c r="F406" s="34"/>
      <c r="G406" s="42"/>
    </row>
    <row r="407" spans="2:7" x14ac:dyDescent="0.25">
      <c r="B407" s="34"/>
      <c r="C407" s="34"/>
      <c r="D407" s="42"/>
      <c r="E407" s="34"/>
      <c r="F407" s="34"/>
      <c r="G407" s="42"/>
    </row>
    <row r="408" spans="2:7" x14ac:dyDescent="0.25">
      <c r="B408" s="34"/>
      <c r="C408" s="34"/>
      <c r="D408" s="42"/>
      <c r="E408" s="34"/>
      <c r="F408" s="34"/>
      <c r="G408" s="42"/>
    </row>
    <row r="409" spans="2:7" x14ac:dyDescent="0.25">
      <c r="B409" s="34"/>
      <c r="C409" s="34"/>
      <c r="D409" s="42"/>
      <c r="E409" s="34"/>
      <c r="F409" s="34"/>
      <c r="G409" s="42"/>
    </row>
    <row r="410" spans="2:7" x14ac:dyDescent="0.25">
      <c r="B410" s="34"/>
      <c r="C410" s="34"/>
      <c r="D410" s="42"/>
      <c r="E410" s="34"/>
      <c r="F410" s="34"/>
      <c r="G410" s="42"/>
    </row>
    <row r="411" spans="2:7" x14ac:dyDescent="0.25">
      <c r="B411" s="34"/>
      <c r="C411" s="34"/>
      <c r="D411" s="42"/>
      <c r="E411" s="34"/>
      <c r="F411" s="34"/>
      <c r="G411" s="42"/>
    </row>
    <row r="412" spans="2:7" x14ac:dyDescent="0.25">
      <c r="B412" s="34"/>
      <c r="C412" s="34"/>
      <c r="D412" s="42"/>
      <c r="E412" s="34"/>
      <c r="F412" s="34"/>
      <c r="G412" s="42"/>
    </row>
    <row r="413" spans="2:7" x14ac:dyDescent="0.25">
      <c r="B413" s="34"/>
      <c r="C413" s="34"/>
      <c r="D413" s="42"/>
      <c r="E413" s="34"/>
      <c r="F413" s="34"/>
      <c r="G413" s="42"/>
    </row>
    <row r="414" spans="2:7" x14ac:dyDescent="0.25">
      <c r="B414" s="34"/>
      <c r="C414" s="34"/>
      <c r="D414" s="42"/>
      <c r="E414" s="34"/>
      <c r="F414" s="34"/>
      <c r="G414" s="42"/>
    </row>
    <row r="415" spans="2:7" x14ac:dyDescent="0.25">
      <c r="B415" s="34"/>
      <c r="C415" s="34"/>
      <c r="D415" s="42"/>
      <c r="E415" s="34"/>
      <c r="F415" s="34"/>
      <c r="G415" s="42"/>
    </row>
    <row r="416" spans="2:7" x14ac:dyDescent="0.25">
      <c r="B416" s="34"/>
      <c r="C416" s="34"/>
      <c r="D416" s="42"/>
      <c r="E416" s="34"/>
      <c r="F416" s="34"/>
      <c r="G416" s="42"/>
    </row>
    <row r="417" spans="2:7" x14ac:dyDescent="0.25">
      <c r="B417" s="34"/>
      <c r="C417" s="34"/>
      <c r="D417" s="42"/>
      <c r="E417" s="34"/>
      <c r="F417" s="34"/>
      <c r="G417" s="42"/>
    </row>
    <row r="418" spans="2:7" x14ac:dyDescent="0.25">
      <c r="B418" s="34"/>
      <c r="C418" s="34"/>
      <c r="D418" s="42"/>
      <c r="E418" s="34"/>
      <c r="F418" s="34"/>
      <c r="G418" s="42"/>
    </row>
    <row r="419" spans="2:7" x14ac:dyDescent="0.25">
      <c r="B419" s="34"/>
      <c r="C419" s="34"/>
      <c r="D419" s="42"/>
      <c r="E419" s="34"/>
      <c r="F419" s="34"/>
      <c r="G419" s="42"/>
    </row>
    <row r="420" spans="2:7" x14ac:dyDescent="0.25">
      <c r="B420" s="34"/>
      <c r="C420" s="34"/>
      <c r="D420" s="42"/>
      <c r="E420" s="34"/>
      <c r="F420" s="34"/>
      <c r="G420" s="42"/>
    </row>
    <row r="421" spans="2:7" x14ac:dyDescent="0.25">
      <c r="B421" s="34"/>
      <c r="C421" s="34"/>
      <c r="D421" s="42"/>
      <c r="E421" s="34"/>
      <c r="F421" s="34"/>
      <c r="G421" s="42"/>
    </row>
    <row r="422" spans="2:7" x14ac:dyDescent="0.25">
      <c r="B422" s="34"/>
      <c r="C422" s="34"/>
      <c r="D422" s="42"/>
      <c r="E422" s="34"/>
      <c r="F422" s="34"/>
      <c r="G422" s="42"/>
    </row>
    <row r="423" spans="2:7" x14ac:dyDescent="0.25">
      <c r="B423" s="34"/>
      <c r="C423" s="34"/>
      <c r="D423" s="42"/>
      <c r="E423" s="34"/>
      <c r="F423" s="34"/>
      <c r="G423" s="42"/>
    </row>
    <row r="424" spans="2:7" x14ac:dyDescent="0.25">
      <c r="B424" s="34"/>
      <c r="C424" s="34"/>
      <c r="D424" s="42"/>
      <c r="E424" s="34"/>
      <c r="F424" s="34"/>
      <c r="G424" s="42"/>
    </row>
    <row r="425" spans="2:7" x14ac:dyDescent="0.25">
      <c r="B425" s="34"/>
      <c r="C425" s="34"/>
      <c r="D425" s="42"/>
      <c r="E425" s="34"/>
      <c r="F425" s="34"/>
      <c r="G425" s="42"/>
    </row>
    <row r="426" spans="2:7" x14ac:dyDescent="0.25">
      <c r="B426" s="34"/>
      <c r="C426" s="34"/>
      <c r="D426" s="42"/>
      <c r="E426" s="34"/>
      <c r="F426" s="34"/>
      <c r="G426" s="42"/>
    </row>
    <row r="427" spans="2:7" x14ac:dyDescent="0.25">
      <c r="B427" s="34"/>
      <c r="C427" s="34"/>
      <c r="D427" s="42"/>
      <c r="E427" s="34"/>
      <c r="F427" s="34"/>
      <c r="G427" s="42"/>
    </row>
    <row r="428" spans="2:7" x14ac:dyDescent="0.25">
      <c r="B428" s="34"/>
      <c r="C428" s="34"/>
      <c r="D428" s="42"/>
      <c r="E428" s="34"/>
      <c r="F428" s="34"/>
      <c r="G428" s="42"/>
    </row>
    <row r="429" spans="2:7" x14ac:dyDescent="0.25">
      <c r="B429" s="34"/>
      <c r="C429" s="34"/>
      <c r="D429" s="42"/>
      <c r="E429" s="34"/>
      <c r="F429" s="34"/>
      <c r="G429" s="42"/>
    </row>
    <row r="430" spans="2:7" x14ac:dyDescent="0.25">
      <c r="B430" s="34"/>
      <c r="C430" s="34"/>
      <c r="D430" s="42"/>
      <c r="E430" s="34"/>
      <c r="F430" s="34"/>
      <c r="G430" s="42"/>
    </row>
    <row r="431" spans="2:7" x14ac:dyDescent="0.25">
      <c r="B431" s="34"/>
      <c r="C431" s="34"/>
      <c r="D431" s="42"/>
      <c r="E431" s="34"/>
      <c r="F431" s="34"/>
      <c r="G431" s="42"/>
    </row>
    <row r="432" spans="2:7" x14ac:dyDescent="0.25">
      <c r="B432" s="34"/>
      <c r="C432" s="34"/>
      <c r="D432" s="42"/>
      <c r="E432" s="34"/>
      <c r="F432" s="34"/>
      <c r="G432" s="42"/>
    </row>
    <row r="433" spans="2:7" x14ac:dyDescent="0.25">
      <c r="B433" s="34"/>
      <c r="C433" s="34"/>
      <c r="D433" s="42"/>
      <c r="E433" s="34"/>
      <c r="F433" s="34"/>
      <c r="G433" s="42"/>
    </row>
    <row r="434" spans="2:7" x14ac:dyDescent="0.25">
      <c r="B434" s="34"/>
      <c r="C434" s="34"/>
      <c r="D434" s="42"/>
      <c r="E434" s="34"/>
      <c r="F434" s="34"/>
      <c r="G434" s="42"/>
    </row>
    <row r="435" spans="2:7" x14ac:dyDescent="0.25">
      <c r="B435" s="34"/>
      <c r="C435" s="34"/>
      <c r="D435" s="42"/>
      <c r="E435" s="34"/>
      <c r="F435" s="34"/>
      <c r="G435" s="42"/>
    </row>
    <row r="436" spans="2:7" x14ac:dyDescent="0.25">
      <c r="B436" s="34"/>
      <c r="C436" s="34"/>
      <c r="D436" s="42"/>
      <c r="E436" s="34"/>
      <c r="F436" s="34"/>
      <c r="G436" s="42"/>
    </row>
    <row r="437" spans="2:7" x14ac:dyDescent="0.25">
      <c r="B437" s="34"/>
      <c r="C437" s="34"/>
      <c r="D437" s="42"/>
      <c r="E437" s="34"/>
      <c r="F437" s="34"/>
      <c r="G437" s="42"/>
    </row>
    <row r="438" spans="2:7" x14ac:dyDescent="0.25">
      <c r="B438" s="34"/>
      <c r="C438" s="34"/>
      <c r="D438" s="42"/>
      <c r="E438" s="34"/>
      <c r="F438" s="34"/>
      <c r="G438" s="42"/>
    </row>
    <row r="439" spans="2:7" x14ac:dyDescent="0.25">
      <c r="B439" s="34"/>
      <c r="C439" s="34"/>
      <c r="D439" s="42"/>
      <c r="E439" s="34"/>
      <c r="F439" s="34"/>
      <c r="G439" s="42"/>
    </row>
    <row r="440" spans="2:7" x14ac:dyDescent="0.25">
      <c r="B440" s="34"/>
      <c r="C440" s="34"/>
      <c r="D440" s="42"/>
      <c r="E440" s="34"/>
      <c r="F440" s="34"/>
      <c r="G440" s="42"/>
    </row>
    <row r="441" spans="2:7" x14ac:dyDescent="0.25">
      <c r="B441" s="34"/>
      <c r="C441" s="34"/>
      <c r="D441" s="42"/>
      <c r="E441" s="34"/>
      <c r="F441" s="34"/>
      <c r="G441" s="42"/>
    </row>
    <row r="442" spans="2:7" x14ac:dyDescent="0.25">
      <c r="B442" s="34"/>
      <c r="C442" s="34"/>
      <c r="D442" s="42"/>
      <c r="E442" s="34"/>
      <c r="F442" s="34"/>
      <c r="G442" s="42"/>
    </row>
    <row r="443" spans="2:7" x14ac:dyDescent="0.25">
      <c r="B443" s="34"/>
      <c r="C443" s="34"/>
      <c r="D443" s="42"/>
      <c r="E443" s="34"/>
      <c r="F443" s="34"/>
      <c r="G443" s="42"/>
    </row>
    <row r="444" spans="2:7" x14ac:dyDescent="0.25">
      <c r="B444" s="34"/>
      <c r="C444" s="34"/>
      <c r="D444" s="42"/>
      <c r="E444" s="34"/>
      <c r="F444" s="34"/>
      <c r="G444" s="42"/>
    </row>
    <row r="445" spans="2:7" x14ac:dyDescent="0.25">
      <c r="B445" s="34"/>
      <c r="C445" s="34"/>
      <c r="D445" s="42"/>
      <c r="E445" s="34"/>
      <c r="F445" s="34"/>
      <c r="G445" s="42"/>
    </row>
    <row r="446" spans="2:7" x14ac:dyDescent="0.25">
      <c r="B446" s="34"/>
      <c r="C446" s="34"/>
      <c r="D446" s="42"/>
      <c r="E446" s="34"/>
      <c r="F446" s="34"/>
      <c r="G446" s="42"/>
    </row>
    <row r="447" spans="2:7" x14ac:dyDescent="0.25">
      <c r="B447" s="34"/>
      <c r="C447" s="34"/>
      <c r="D447" s="42"/>
      <c r="E447" s="34"/>
      <c r="F447" s="34"/>
      <c r="G447" s="42"/>
    </row>
    <row r="448" spans="2:7" x14ac:dyDescent="0.25">
      <c r="B448" s="34"/>
      <c r="C448" s="34"/>
      <c r="D448" s="42"/>
      <c r="E448" s="34"/>
      <c r="F448" s="34"/>
      <c r="G448" s="42"/>
    </row>
    <row r="449" spans="2:7" x14ac:dyDescent="0.25">
      <c r="B449" s="34"/>
      <c r="C449" s="34"/>
      <c r="D449" s="42"/>
      <c r="E449" s="34"/>
      <c r="F449" s="34"/>
      <c r="G449" s="42"/>
    </row>
    <row r="450" spans="2:7" x14ac:dyDescent="0.25">
      <c r="B450" s="34"/>
      <c r="C450" s="34"/>
      <c r="D450" s="42"/>
      <c r="E450" s="34"/>
      <c r="F450" s="34"/>
      <c r="G450" s="42"/>
    </row>
    <row r="451" spans="2:7" x14ac:dyDescent="0.25">
      <c r="B451" s="34"/>
      <c r="C451" s="34"/>
      <c r="D451" s="42"/>
      <c r="E451" s="34"/>
      <c r="F451" s="34"/>
      <c r="G451" s="42"/>
    </row>
    <row r="452" spans="2:7" x14ac:dyDescent="0.25">
      <c r="B452" s="34"/>
      <c r="C452" s="34"/>
      <c r="D452" s="42"/>
      <c r="E452" s="34"/>
      <c r="F452" s="34"/>
      <c r="G452" s="42"/>
    </row>
    <row r="453" spans="2:7" x14ac:dyDescent="0.25">
      <c r="B453" s="34"/>
      <c r="C453" s="34"/>
      <c r="D453" s="42"/>
      <c r="E453" s="34"/>
      <c r="F453" s="34"/>
      <c r="G453" s="42"/>
    </row>
    <row r="454" spans="2:7" x14ac:dyDescent="0.25">
      <c r="B454" s="34"/>
      <c r="C454" s="34"/>
      <c r="D454" s="42"/>
      <c r="E454" s="34"/>
      <c r="F454" s="34"/>
      <c r="G454" s="42"/>
    </row>
    <row r="455" spans="2:7" x14ac:dyDescent="0.25">
      <c r="B455" s="34"/>
      <c r="C455" s="34"/>
      <c r="D455" s="42"/>
      <c r="E455" s="34"/>
      <c r="F455" s="34"/>
      <c r="G455" s="42"/>
    </row>
    <row r="456" spans="2:7" x14ac:dyDescent="0.25">
      <c r="B456" s="34"/>
      <c r="C456" s="34"/>
      <c r="D456" s="42"/>
      <c r="E456" s="34"/>
      <c r="F456" s="34"/>
      <c r="G456" s="42"/>
    </row>
    <row r="457" spans="2:7" x14ac:dyDescent="0.25">
      <c r="B457" s="34"/>
      <c r="C457" s="34"/>
      <c r="D457" s="42"/>
      <c r="E457" s="34"/>
      <c r="F457" s="34"/>
      <c r="G457" s="42"/>
    </row>
    <row r="458" spans="2:7" x14ac:dyDescent="0.25">
      <c r="B458" s="34"/>
      <c r="C458" s="34"/>
      <c r="D458" s="42"/>
      <c r="E458" s="34"/>
      <c r="F458" s="34"/>
      <c r="G458" s="42"/>
    </row>
    <row r="459" spans="2:7" x14ac:dyDescent="0.25">
      <c r="B459" s="34"/>
      <c r="C459" s="34"/>
      <c r="D459" s="42"/>
      <c r="E459" s="34"/>
      <c r="F459" s="34"/>
      <c r="G459" s="42"/>
    </row>
    <row r="460" spans="2:7" x14ac:dyDescent="0.25">
      <c r="B460" s="34"/>
      <c r="C460" s="34"/>
      <c r="D460" s="42"/>
      <c r="E460" s="34"/>
      <c r="F460" s="34"/>
      <c r="G460" s="42"/>
    </row>
    <row r="461" spans="2:7" x14ac:dyDescent="0.25">
      <c r="B461" s="34"/>
      <c r="C461" s="34"/>
      <c r="D461" s="42"/>
      <c r="E461" s="34"/>
      <c r="F461" s="34"/>
      <c r="G461" s="42"/>
    </row>
    <row r="462" spans="2:7" x14ac:dyDescent="0.25">
      <c r="B462" s="34"/>
      <c r="C462" s="34"/>
      <c r="D462" s="42"/>
      <c r="E462" s="34"/>
      <c r="F462" s="34"/>
      <c r="G462" s="42"/>
    </row>
    <row r="463" spans="2:7" x14ac:dyDescent="0.25">
      <c r="B463" s="34"/>
      <c r="C463" s="34"/>
      <c r="D463" s="42"/>
      <c r="E463" s="34"/>
      <c r="F463" s="34"/>
      <c r="G463" s="42"/>
    </row>
    <row r="464" spans="2:7" x14ac:dyDescent="0.25">
      <c r="B464" s="34"/>
      <c r="C464" s="34"/>
      <c r="D464" s="42"/>
      <c r="E464" s="34"/>
      <c r="F464" s="34"/>
      <c r="G464" s="42"/>
    </row>
    <row r="465" spans="2:7" x14ac:dyDescent="0.25">
      <c r="B465" s="34"/>
      <c r="C465" s="34"/>
      <c r="D465" s="42"/>
      <c r="E465" s="34"/>
      <c r="F465" s="34"/>
      <c r="G465" s="42"/>
    </row>
    <row r="466" spans="2:7" x14ac:dyDescent="0.25">
      <c r="B466" s="34"/>
      <c r="C466" s="34"/>
      <c r="D466" s="42"/>
      <c r="E466" s="34"/>
      <c r="F466" s="34"/>
      <c r="G466" s="42"/>
    </row>
    <row r="467" spans="2:7" x14ac:dyDescent="0.25">
      <c r="B467" s="34"/>
      <c r="C467" s="34"/>
      <c r="D467" s="42"/>
      <c r="E467" s="34"/>
      <c r="F467" s="34"/>
      <c r="G467" s="42"/>
    </row>
    <row r="468" spans="2:7" x14ac:dyDescent="0.25">
      <c r="B468" s="34"/>
      <c r="C468" s="34"/>
      <c r="D468" s="42"/>
      <c r="E468" s="34"/>
      <c r="F468" s="34"/>
      <c r="G468" s="42"/>
    </row>
    <row r="469" spans="2:7" x14ac:dyDescent="0.25">
      <c r="B469" s="34"/>
      <c r="C469" s="34"/>
      <c r="D469" s="42"/>
      <c r="E469" s="34"/>
      <c r="F469" s="34"/>
      <c r="G469" s="42"/>
    </row>
    <row r="470" spans="2:7" x14ac:dyDescent="0.25">
      <c r="B470" s="34"/>
      <c r="C470" s="34"/>
      <c r="D470" s="42"/>
      <c r="E470" s="34"/>
      <c r="F470" s="34"/>
      <c r="G470" s="42"/>
    </row>
    <row r="471" spans="2:7" x14ac:dyDescent="0.25">
      <c r="B471" s="34"/>
      <c r="C471" s="34"/>
      <c r="D471" s="42"/>
      <c r="E471" s="34"/>
      <c r="F471" s="34"/>
      <c r="G471" s="42"/>
    </row>
    <row r="472" spans="2:7" x14ac:dyDescent="0.25">
      <c r="B472" s="34"/>
      <c r="C472" s="34"/>
      <c r="D472" s="42"/>
      <c r="E472" s="34"/>
      <c r="F472" s="34"/>
      <c r="G472" s="42"/>
    </row>
    <row r="473" spans="2:7" x14ac:dyDescent="0.25">
      <c r="B473" s="34"/>
      <c r="C473" s="34"/>
      <c r="D473" s="42"/>
      <c r="E473" s="34"/>
      <c r="F473" s="34"/>
      <c r="G473" s="42"/>
    </row>
    <row r="474" spans="2:7" x14ac:dyDescent="0.25">
      <c r="B474" s="34"/>
      <c r="C474" s="34"/>
      <c r="D474" s="42"/>
      <c r="E474" s="34"/>
      <c r="F474" s="34"/>
      <c r="G474" s="42"/>
    </row>
    <row r="475" spans="2:7" x14ac:dyDescent="0.25">
      <c r="B475" s="34"/>
      <c r="C475" s="34"/>
      <c r="D475" s="42"/>
      <c r="E475" s="34"/>
      <c r="F475" s="34"/>
      <c r="G475" s="42"/>
    </row>
    <row r="476" spans="2:7" x14ac:dyDescent="0.25">
      <c r="B476" s="34"/>
      <c r="C476" s="34"/>
      <c r="D476" s="42"/>
      <c r="E476" s="34"/>
      <c r="F476" s="34"/>
      <c r="G476" s="42"/>
    </row>
    <row r="477" spans="2:7" x14ac:dyDescent="0.25">
      <c r="B477" s="34"/>
      <c r="C477" s="34"/>
      <c r="D477" s="42"/>
      <c r="E477" s="34"/>
      <c r="F477" s="34"/>
      <c r="G477" s="42"/>
    </row>
    <row r="478" spans="2:7" x14ac:dyDescent="0.25">
      <c r="B478" s="34"/>
      <c r="C478" s="34"/>
      <c r="D478" s="42"/>
      <c r="E478" s="34"/>
      <c r="F478" s="34"/>
      <c r="G478" s="42"/>
    </row>
    <row r="479" spans="2:7" x14ac:dyDescent="0.25">
      <c r="B479" s="34"/>
      <c r="C479" s="34"/>
      <c r="D479" s="42"/>
      <c r="E479" s="34"/>
      <c r="F479" s="34"/>
      <c r="G479" s="42"/>
    </row>
    <row r="480" spans="2:7" x14ac:dyDescent="0.25">
      <c r="B480" s="34"/>
      <c r="C480" s="34"/>
      <c r="D480" s="42"/>
      <c r="E480" s="34"/>
      <c r="F480" s="34"/>
      <c r="G480" s="42"/>
    </row>
    <row r="481" spans="2:7" x14ac:dyDescent="0.25">
      <c r="B481" s="34"/>
      <c r="C481" s="34"/>
      <c r="D481" s="42"/>
      <c r="E481" s="34"/>
      <c r="F481" s="34"/>
      <c r="G481" s="42"/>
    </row>
    <row r="482" spans="2:7" x14ac:dyDescent="0.25">
      <c r="B482" s="34"/>
      <c r="C482" s="34"/>
      <c r="D482" s="42"/>
      <c r="E482" s="34"/>
      <c r="F482" s="34"/>
      <c r="G482" s="42"/>
    </row>
    <row r="483" spans="2:7" x14ac:dyDescent="0.25">
      <c r="B483" s="34"/>
      <c r="C483" s="34"/>
      <c r="D483" s="42"/>
      <c r="E483" s="34"/>
      <c r="F483" s="34"/>
      <c r="G483" s="42"/>
    </row>
    <row r="484" spans="2:7" x14ac:dyDescent="0.25">
      <c r="B484" s="34"/>
      <c r="C484" s="34"/>
      <c r="D484" s="42"/>
      <c r="E484" s="34"/>
      <c r="F484" s="34"/>
      <c r="G484" s="42"/>
    </row>
    <row r="485" spans="2:7" x14ac:dyDescent="0.25">
      <c r="B485" s="34"/>
      <c r="C485" s="34"/>
      <c r="D485" s="42"/>
      <c r="E485" s="34"/>
      <c r="F485" s="34"/>
      <c r="G485" s="42"/>
    </row>
    <row r="486" spans="2:7" x14ac:dyDescent="0.25">
      <c r="B486" s="34"/>
      <c r="C486" s="34"/>
      <c r="D486" s="42"/>
      <c r="E486" s="34"/>
      <c r="F486" s="34"/>
      <c r="G486" s="42"/>
    </row>
    <row r="487" spans="2:7" x14ac:dyDescent="0.25">
      <c r="B487" s="34"/>
      <c r="C487" s="34"/>
      <c r="D487" s="42"/>
      <c r="E487" s="34"/>
      <c r="F487" s="34"/>
      <c r="G487" s="42"/>
    </row>
    <row r="488" spans="2:7" x14ac:dyDescent="0.25">
      <c r="B488" s="34"/>
      <c r="C488" s="34"/>
      <c r="D488" s="42"/>
      <c r="E488" s="34"/>
      <c r="F488" s="34"/>
      <c r="G488" s="42"/>
    </row>
    <row r="489" spans="2:7" x14ac:dyDescent="0.25">
      <c r="B489" s="34"/>
      <c r="C489" s="34"/>
      <c r="D489" s="42"/>
      <c r="E489" s="34"/>
      <c r="F489" s="34"/>
      <c r="G489" s="42"/>
    </row>
    <row r="490" spans="2:7" x14ac:dyDescent="0.25">
      <c r="B490" s="34"/>
      <c r="C490" s="34"/>
      <c r="D490" s="42"/>
      <c r="E490" s="34"/>
      <c r="F490" s="34"/>
      <c r="G490" s="42"/>
    </row>
    <row r="491" spans="2:7" x14ac:dyDescent="0.25">
      <c r="B491" s="34"/>
      <c r="C491" s="34"/>
      <c r="D491" s="42"/>
      <c r="E491" s="34"/>
      <c r="F491" s="34"/>
      <c r="G491" s="42"/>
    </row>
    <row r="492" spans="2:7" x14ac:dyDescent="0.25">
      <c r="B492" s="34"/>
      <c r="C492" s="34"/>
      <c r="D492" s="42"/>
      <c r="E492" s="34"/>
      <c r="F492" s="34"/>
      <c r="G492" s="42"/>
    </row>
    <row r="493" spans="2:7" x14ac:dyDescent="0.25">
      <c r="B493" s="34"/>
      <c r="C493" s="34"/>
      <c r="D493" s="42"/>
      <c r="E493" s="34"/>
      <c r="F493" s="34"/>
      <c r="G493" s="42"/>
    </row>
    <row r="494" spans="2:7" x14ac:dyDescent="0.25">
      <c r="B494" s="34"/>
      <c r="C494" s="34"/>
      <c r="D494" s="42"/>
      <c r="E494" s="34"/>
      <c r="F494" s="34"/>
      <c r="G494" s="42"/>
    </row>
    <row r="495" spans="2:7" x14ac:dyDescent="0.25">
      <c r="B495" s="34"/>
      <c r="C495" s="34"/>
      <c r="D495" s="42"/>
      <c r="E495" s="34"/>
      <c r="F495" s="34"/>
      <c r="G495" s="42"/>
    </row>
    <row r="496" spans="2:7" x14ac:dyDescent="0.25">
      <c r="B496" s="34"/>
      <c r="C496" s="34"/>
      <c r="D496" s="42"/>
      <c r="E496" s="34"/>
      <c r="F496" s="34"/>
      <c r="G496" s="42"/>
    </row>
    <row r="497" spans="2:7" x14ac:dyDescent="0.25">
      <c r="B497" s="34"/>
      <c r="C497" s="34"/>
      <c r="D497" s="42"/>
      <c r="E497" s="34"/>
      <c r="F497" s="34"/>
      <c r="G497" s="42"/>
    </row>
    <row r="498" spans="2:7" x14ac:dyDescent="0.25">
      <c r="B498" s="34"/>
      <c r="C498" s="34"/>
      <c r="D498" s="42"/>
      <c r="E498" s="34"/>
      <c r="F498" s="34"/>
      <c r="G498" s="42"/>
    </row>
    <row r="499" spans="2:7" x14ac:dyDescent="0.25">
      <c r="B499" s="34"/>
      <c r="C499" s="34"/>
      <c r="D499" s="42"/>
      <c r="E499" s="34"/>
      <c r="F499" s="34"/>
      <c r="G499" s="42"/>
    </row>
    <row r="500" spans="2:7" x14ac:dyDescent="0.25">
      <c r="B500" s="34"/>
      <c r="C500" s="34"/>
      <c r="D500" s="42"/>
      <c r="E500" s="34"/>
      <c r="F500" s="34"/>
      <c r="G500" s="42"/>
    </row>
    <row r="501" spans="2:7" x14ac:dyDescent="0.25">
      <c r="B501" s="34"/>
      <c r="C501" s="34"/>
      <c r="D501" s="42"/>
      <c r="E501" s="34"/>
      <c r="F501" s="34"/>
      <c r="G501" s="42"/>
    </row>
    <row r="502" spans="2:7" x14ac:dyDescent="0.25">
      <c r="B502" s="34"/>
      <c r="C502" s="34"/>
      <c r="D502" s="42"/>
      <c r="E502" s="34"/>
      <c r="F502" s="34"/>
      <c r="G502" s="42"/>
    </row>
    <row r="503" spans="2:7" x14ac:dyDescent="0.25">
      <c r="B503" s="34"/>
      <c r="C503" s="34"/>
      <c r="D503" s="42"/>
      <c r="E503" s="34"/>
      <c r="F503" s="34"/>
      <c r="G503" s="42"/>
    </row>
    <row r="504" spans="2:7" x14ac:dyDescent="0.25">
      <c r="B504" s="34"/>
      <c r="C504" s="34"/>
      <c r="D504" s="42"/>
      <c r="E504" s="34"/>
      <c r="F504" s="34"/>
      <c r="G504" s="42"/>
    </row>
    <row r="505" spans="2:7" x14ac:dyDescent="0.25">
      <c r="B505" s="34"/>
      <c r="C505" s="34"/>
      <c r="D505" s="42"/>
      <c r="E505" s="34"/>
      <c r="F505" s="34"/>
      <c r="G505" s="42"/>
    </row>
    <row r="506" spans="2:7" x14ac:dyDescent="0.25">
      <c r="B506" s="34"/>
      <c r="C506" s="34"/>
      <c r="D506" s="42"/>
      <c r="E506" s="34"/>
      <c r="F506" s="34"/>
      <c r="G506" s="42"/>
    </row>
    <row r="507" spans="2:7" x14ac:dyDescent="0.25">
      <c r="B507" s="34"/>
      <c r="C507" s="34"/>
      <c r="D507" s="42"/>
      <c r="E507" s="34"/>
      <c r="F507" s="34"/>
      <c r="G507" s="42"/>
    </row>
    <row r="508" spans="2:7" x14ac:dyDescent="0.25">
      <c r="B508" s="34"/>
      <c r="C508" s="34"/>
      <c r="D508" s="42"/>
      <c r="E508" s="34"/>
      <c r="F508" s="34"/>
      <c r="G508" s="42"/>
    </row>
    <row r="509" spans="2:7" x14ac:dyDescent="0.25">
      <c r="B509" s="34"/>
      <c r="C509" s="34"/>
      <c r="D509" s="42"/>
      <c r="E509" s="34"/>
      <c r="F509" s="34"/>
      <c r="G509" s="42"/>
    </row>
    <row r="510" spans="2:7" x14ac:dyDescent="0.25">
      <c r="B510" s="34"/>
      <c r="C510" s="34"/>
      <c r="D510" s="42"/>
      <c r="E510" s="34"/>
      <c r="F510" s="34"/>
      <c r="G510" s="42"/>
    </row>
    <row r="511" spans="2:7" x14ac:dyDescent="0.25">
      <c r="B511" s="34"/>
      <c r="C511" s="34"/>
      <c r="D511" s="42"/>
      <c r="E511" s="34"/>
      <c r="F511" s="34"/>
      <c r="G511" s="42"/>
    </row>
    <row r="512" spans="2:7" x14ac:dyDescent="0.25">
      <c r="B512" s="34"/>
      <c r="C512" s="34"/>
      <c r="D512" s="42"/>
      <c r="E512" s="34"/>
      <c r="F512" s="34"/>
      <c r="G512" s="42"/>
    </row>
  </sheetData>
  <mergeCells count="4">
    <mergeCell ref="B3:D3"/>
    <mergeCell ref="A3:A4"/>
    <mergeCell ref="E3:H3"/>
    <mergeCell ref="A60:G60"/>
  </mergeCells>
  <phoneticPr fontId="8" type="noConversion"/>
  <pageMargins left="0.75" right="0.75" top="1" bottom="1" header="0" footer="0"/>
  <ignoredErrors>
    <ignoredError sqref="D57" formula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published="0">
    <tabColor rgb="FFD9EFFF"/>
  </sheetPr>
  <dimension ref="A1:O119"/>
  <sheetViews>
    <sheetView showGridLines="0" topLeftCell="A100" zoomScale="130" zoomScaleNormal="130" workbookViewId="0">
      <selection activeCell="K7" sqref="K7"/>
    </sheetView>
  </sheetViews>
  <sheetFormatPr baseColWidth="10" defaultColWidth="30.28515625" defaultRowHeight="15.75" x14ac:dyDescent="0.25"/>
  <cols>
    <col min="1" max="1" width="7.42578125" style="29" customWidth="1"/>
    <col min="2" max="2" width="1.42578125" style="29" customWidth="1"/>
    <col min="3" max="3" width="10" style="29" customWidth="1"/>
    <col min="4" max="10" width="7.140625" style="29" customWidth="1"/>
    <col min="11" max="11" width="30.28515625" style="268"/>
    <col min="12" max="12" width="30.28515625" style="29"/>
    <col min="13" max="13" width="3.85546875" style="29" customWidth="1"/>
    <col min="14" max="14" width="8.42578125" style="29" customWidth="1"/>
    <col min="15" max="15" width="48.42578125" style="29" customWidth="1"/>
    <col min="16" max="16384" width="30.28515625" style="29"/>
  </cols>
  <sheetData>
    <row r="1" spans="1:15" ht="15" customHeight="1" x14ac:dyDescent="0.25">
      <c r="A1" s="122" t="s">
        <v>9</v>
      </c>
    </row>
    <row r="2" spans="1:15" x14ac:dyDescent="0.25">
      <c r="A2" s="85" t="s">
        <v>706</v>
      </c>
      <c r="B2" s="56"/>
      <c r="C2" s="56"/>
      <c r="D2" s="56"/>
      <c r="E2" s="56"/>
      <c r="F2" s="56"/>
      <c r="G2" s="56"/>
      <c r="H2" s="56"/>
      <c r="I2" s="55"/>
    </row>
    <row r="3" spans="1:15" ht="4.3499999999999996" customHeight="1" x14ac:dyDescent="0.25">
      <c r="A3" s="56"/>
      <c r="B3" s="30"/>
      <c r="C3" s="31"/>
      <c r="D3" s="31"/>
      <c r="E3" s="31"/>
      <c r="F3" s="31"/>
      <c r="G3" s="31"/>
      <c r="H3" s="31"/>
      <c r="I3" s="31"/>
    </row>
    <row r="4" spans="1:15" s="6" customFormat="1" ht="13.35" customHeight="1" x14ac:dyDescent="0.25">
      <c r="A4" s="309" t="s">
        <v>79</v>
      </c>
      <c r="B4" s="311" t="s">
        <v>83</v>
      </c>
      <c r="C4" s="312"/>
      <c r="D4" s="290" t="s">
        <v>25</v>
      </c>
      <c r="E4" s="290"/>
      <c r="F4" s="290"/>
      <c r="G4" s="290" t="s">
        <v>76</v>
      </c>
      <c r="H4" s="290"/>
      <c r="I4" s="290"/>
      <c r="J4" s="290"/>
      <c r="K4" s="268"/>
    </row>
    <row r="5" spans="1:15" s="33" customFormat="1" ht="22.35" customHeight="1" x14ac:dyDescent="0.2">
      <c r="A5" s="310"/>
      <c r="B5" s="313"/>
      <c r="C5" s="314"/>
      <c r="D5" s="208">
        <v>2019</v>
      </c>
      <c r="E5" s="208" t="s">
        <v>93</v>
      </c>
      <c r="F5" s="213" t="s">
        <v>95</v>
      </c>
      <c r="G5" s="208">
        <v>2019</v>
      </c>
      <c r="H5" s="208" t="s">
        <v>93</v>
      </c>
      <c r="I5" s="213" t="s">
        <v>95</v>
      </c>
      <c r="J5" s="213" t="s">
        <v>94</v>
      </c>
      <c r="K5" s="269"/>
    </row>
    <row r="6" spans="1:15" s="33" customFormat="1" ht="6" customHeight="1" x14ac:dyDescent="0.2">
      <c r="A6" s="89" t="s">
        <v>5</v>
      </c>
      <c r="B6" s="89"/>
      <c r="C6" s="89"/>
      <c r="D6" s="90"/>
      <c r="E6" s="90"/>
      <c r="F6" s="91"/>
      <c r="G6" s="90"/>
      <c r="H6" s="90"/>
      <c r="I6" s="91"/>
      <c r="J6" s="91"/>
      <c r="K6" s="269"/>
    </row>
    <row r="7" spans="1:15" s="6" customFormat="1" ht="17.100000000000001" customHeight="1" x14ac:dyDescent="0.25">
      <c r="A7" s="156" t="s">
        <v>86</v>
      </c>
      <c r="B7" s="222" t="s">
        <v>230</v>
      </c>
      <c r="C7" s="222"/>
      <c r="D7" s="222"/>
      <c r="E7" s="222"/>
      <c r="F7" s="222"/>
      <c r="G7" s="109">
        <f>SUM(G8:G16)</f>
        <v>746882.15408000012</v>
      </c>
      <c r="H7" s="109">
        <f>SUM(H8:H16)</f>
        <v>756720.18133999989</v>
      </c>
      <c r="I7" s="105">
        <f>(H7/G7-1)*100</f>
        <v>1.3172127900308528</v>
      </c>
      <c r="J7" s="105">
        <f>SUM(J8:J16)</f>
        <v>100</v>
      </c>
      <c r="K7" s="269"/>
      <c r="M7" s="29"/>
      <c r="N7" s="29"/>
      <c r="O7" s="29"/>
    </row>
    <row r="8" spans="1:15" ht="11.1" customHeight="1" x14ac:dyDescent="0.25">
      <c r="A8" s="35"/>
      <c r="B8" s="84"/>
      <c r="C8" s="21" t="s">
        <v>106</v>
      </c>
      <c r="D8" s="108">
        <v>106154.38114</v>
      </c>
      <c r="E8" s="108">
        <v>136751.8586539994</v>
      </c>
      <c r="F8" s="92">
        <f>IFERROR(((E8/D8-1)*100),"")</f>
        <v>28.823565438760745</v>
      </c>
      <c r="G8" s="108">
        <v>246737.07229999997</v>
      </c>
      <c r="H8" s="108">
        <v>253976.10296999995</v>
      </c>
      <c r="I8" s="92">
        <f>IFERROR(((H8/G8-1)*100),"")</f>
        <v>2.9339047442365151</v>
      </c>
      <c r="J8" s="92">
        <f>(H8/$H$7)*100</f>
        <v>33.562750040610666</v>
      </c>
      <c r="K8" s="269"/>
    </row>
    <row r="9" spans="1:15" ht="11.1" customHeight="1" x14ac:dyDescent="0.25">
      <c r="A9" s="35"/>
      <c r="B9" s="84"/>
      <c r="C9" s="21" t="s">
        <v>107</v>
      </c>
      <c r="D9" s="108">
        <v>85389.981710000022</v>
      </c>
      <c r="E9" s="108">
        <v>80025.490861000028</v>
      </c>
      <c r="F9" s="92">
        <f t="shared" ref="F9:F16" si="0">IFERROR(((E9/D9-1)*100),"")</f>
        <v>-6.2823421923414724</v>
      </c>
      <c r="G9" s="108">
        <v>231874.9813300001</v>
      </c>
      <c r="H9" s="108">
        <v>161145.19401999997</v>
      </c>
      <c r="I9" s="92">
        <f t="shared" ref="I9:I16" si="1">IFERROR(((H9/G9-1)*100),"")</f>
        <v>-30.503414773040493</v>
      </c>
      <c r="J9" s="92">
        <f t="shared" ref="J9:J16" si="2">(H9/$H$7)*100</f>
        <v>21.295215588758857</v>
      </c>
    </row>
    <row r="10" spans="1:15" ht="11.1" customHeight="1" x14ac:dyDescent="0.25">
      <c r="A10" s="35"/>
      <c r="B10" s="84"/>
      <c r="C10" s="21" t="s">
        <v>108</v>
      </c>
      <c r="D10" s="108">
        <v>48558.837873000026</v>
      </c>
      <c r="E10" s="108">
        <v>72147.410371999926</v>
      </c>
      <c r="F10" s="92">
        <f t="shared" si="0"/>
        <v>48.57730030667755</v>
      </c>
      <c r="G10" s="108">
        <v>114657.91777000003</v>
      </c>
      <c r="H10" s="108">
        <v>131839.88768999994</v>
      </c>
      <c r="I10" s="92">
        <f t="shared" si="1"/>
        <v>14.985419458311089</v>
      </c>
      <c r="J10" s="92">
        <f t="shared" si="2"/>
        <v>17.422541507554072</v>
      </c>
    </row>
    <row r="11" spans="1:15" ht="11.1" customHeight="1" x14ac:dyDescent="0.25">
      <c r="A11" s="35"/>
      <c r="B11" s="84"/>
      <c r="C11" s="21" t="s">
        <v>109</v>
      </c>
      <c r="D11" s="108">
        <v>25638.505300000004</v>
      </c>
      <c r="E11" s="108">
        <v>33738.688841999989</v>
      </c>
      <c r="F11" s="92">
        <f t="shared" si="0"/>
        <v>31.593821274752631</v>
      </c>
      <c r="G11" s="108">
        <v>58775.233230000005</v>
      </c>
      <c r="H11" s="108">
        <v>62871.6944</v>
      </c>
      <c r="I11" s="92">
        <f t="shared" si="1"/>
        <v>6.9697063624905908</v>
      </c>
      <c r="J11" s="92">
        <f t="shared" si="2"/>
        <v>8.3084468936280818</v>
      </c>
    </row>
    <row r="12" spans="1:15" ht="11.1" customHeight="1" x14ac:dyDescent="0.25">
      <c r="A12" s="35"/>
      <c r="B12" s="84"/>
      <c r="C12" s="21" t="s">
        <v>118</v>
      </c>
      <c r="D12" s="108">
        <v>17121.754255999989</v>
      </c>
      <c r="E12" s="108">
        <v>34776.223911999943</v>
      </c>
      <c r="F12" s="92">
        <f t="shared" si="0"/>
        <v>103.111336560699</v>
      </c>
      <c r="G12" s="108">
        <v>26907.899320000004</v>
      </c>
      <c r="H12" s="108">
        <v>43394.906690000018</v>
      </c>
      <c r="I12" s="92">
        <f t="shared" si="1"/>
        <v>61.271997393514901</v>
      </c>
      <c r="J12" s="92">
        <f t="shared" si="2"/>
        <v>5.7346041192077539</v>
      </c>
    </row>
    <row r="13" spans="1:15" ht="11.1" customHeight="1" x14ac:dyDescent="0.25">
      <c r="A13" s="35"/>
      <c r="B13" s="84"/>
      <c r="C13" s="21" t="s">
        <v>115</v>
      </c>
      <c r="D13" s="108">
        <v>10170.146199999997</v>
      </c>
      <c r="E13" s="108">
        <v>12167.867992000014</v>
      </c>
      <c r="F13" s="92">
        <f t="shared" si="0"/>
        <v>19.642999743701004</v>
      </c>
      <c r="G13" s="108">
        <v>25514.006750000004</v>
      </c>
      <c r="H13" s="108">
        <v>25448.752600000033</v>
      </c>
      <c r="I13" s="92">
        <f t="shared" si="1"/>
        <v>-0.25575814351452841</v>
      </c>
      <c r="J13" s="92">
        <f t="shared" si="2"/>
        <v>3.363033420746806</v>
      </c>
    </row>
    <row r="14" spans="1:15" ht="11.1" customHeight="1" x14ac:dyDescent="0.25">
      <c r="A14" s="35"/>
      <c r="B14" s="84"/>
      <c r="C14" s="21" t="s">
        <v>466</v>
      </c>
      <c r="D14" s="108">
        <v>4524.1152000000011</v>
      </c>
      <c r="E14" s="108">
        <v>8611.0462760000028</v>
      </c>
      <c r="F14" s="92">
        <f t="shared" si="0"/>
        <v>90.336582852708986</v>
      </c>
      <c r="G14" s="108">
        <v>12393.258039999999</v>
      </c>
      <c r="H14" s="108">
        <v>20772.270680000005</v>
      </c>
      <c r="I14" s="92">
        <f t="shared" si="1"/>
        <v>67.609442270597683</v>
      </c>
      <c r="J14" s="92">
        <f t="shared" si="2"/>
        <v>2.7450398697199372</v>
      </c>
    </row>
    <row r="15" spans="1:15" ht="11.1" customHeight="1" x14ac:dyDescent="0.25">
      <c r="A15" s="35"/>
      <c r="B15" s="84"/>
      <c r="C15" s="21" t="s">
        <v>196</v>
      </c>
      <c r="D15" s="108">
        <v>3432.9879999999962</v>
      </c>
      <c r="E15" s="108">
        <v>10440.534652000002</v>
      </c>
      <c r="F15" s="92">
        <f t="shared" si="0"/>
        <v>204.12383183395963</v>
      </c>
      <c r="G15" s="108">
        <v>6467.5644999999995</v>
      </c>
      <c r="H15" s="108">
        <v>19621.404870000009</v>
      </c>
      <c r="I15" s="92">
        <f t="shared" si="1"/>
        <v>203.38166507655257</v>
      </c>
      <c r="J15" s="92">
        <f t="shared" si="2"/>
        <v>2.5929538228059981</v>
      </c>
    </row>
    <row r="16" spans="1:15" ht="11.1" customHeight="1" x14ac:dyDescent="0.25">
      <c r="A16" s="35"/>
      <c r="B16" s="84"/>
      <c r="C16" s="21" t="s">
        <v>31</v>
      </c>
      <c r="D16" s="108">
        <v>9146.6500679999954</v>
      </c>
      <c r="E16" s="108">
        <v>19232.134114999993</v>
      </c>
      <c r="F16" s="92">
        <f t="shared" si="0"/>
        <v>110.26423851377629</v>
      </c>
      <c r="G16" s="108">
        <v>23554.220840000002</v>
      </c>
      <c r="H16" s="108">
        <v>37649.967419999994</v>
      </c>
      <c r="I16" s="92">
        <f t="shared" si="1"/>
        <v>59.843824492222055</v>
      </c>
      <c r="J16" s="92">
        <f t="shared" si="2"/>
        <v>4.9754147369678234</v>
      </c>
    </row>
    <row r="17" spans="1:11" s="6" customFormat="1" ht="17.100000000000001" customHeight="1" x14ac:dyDescent="0.25">
      <c r="A17" s="156" t="s">
        <v>104</v>
      </c>
      <c r="B17" s="222" t="s">
        <v>367</v>
      </c>
      <c r="C17" s="222"/>
      <c r="D17" s="222"/>
      <c r="E17" s="222"/>
      <c r="F17" s="222"/>
      <c r="G17" s="109">
        <f>SUM(G18:G27)</f>
        <v>558949.54683000001</v>
      </c>
      <c r="H17" s="109">
        <f>SUM(H18:H27)</f>
        <v>736000.4233999995</v>
      </c>
      <c r="I17" s="105">
        <f>(H17/G17-1)*100</f>
        <v>31.675645427054633</v>
      </c>
      <c r="J17" s="105">
        <f>SUM(J18:J27)</f>
        <v>100</v>
      </c>
      <c r="K17" s="268"/>
    </row>
    <row r="18" spans="1:11" ht="11.1" customHeight="1" x14ac:dyDescent="0.25">
      <c r="A18" s="35"/>
      <c r="B18" s="84"/>
      <c r="C18" s="21" t="s">
        <v>107</v>
      </c>
      <c r="D18" s="108">
        <v>44626.083027000008</v>
      </c>
      <c r="E18" s="108">
        <v>60718.254546000004</v>
      </c>
      <c r="F18" s="92">
        <f>IFERROR(((E18/D18-1)*100),"")</f>
        <v>36.060013399033444</v>
      </c>
      <c r="G18" s="108">
        <v>314284.57243999996</v>
      </c>
      <c r="H18" s="108">
        <v>382928.60325999942</v>
      </c>
      <c r="I18" s="92">
        <f>IFERROR(((H18/G18-1)*100),"")</f>
        <v>21.841361886480847</v>
      </c>
      <c r="J18" s="92">
        <f>(H18/$H$17)*100</f>
        <v>52.028312903821039</v>
      </c>
    </row>
    <row r="19" spans="1:11" ht="11.1" customHeight="1" x14ac:dyDescent="0.25">
      <c r="A19" s="35"/>
      <c r="B19" s="84"/>
      <c r="C19" s="21" t="s">
        <v>106</v>
      </c>
      <c r="D19" s="108">
        <v>16615.433983000003</v>
      </c>
      <c r="E19" s="108">
        <v>31082.241930000011</v>
      </c>
      <c r="F19" s="92">
        <f t="shared" ref="F19:F27" si="3">IFERROR(((E19/D19-1)*100),"")</f>
        <v>87.06849283504512</v>
      </c>
      <c r="G19" s="108">
        <v>115571.63449000004</v>
      </c>
      <c r="H19" s="108">
        <v>195046.12482000003</v>
      </c>
      <c r="I19" s="92">
        <f t="shared" ref="I19:I27" si="4">IFERROR(((H19/G19-1)*100),"")</f>
        <v>68.766432767615314</v>
      </c>
      <c r="J19" s="92">
        <f t="shared" ref="J19:J27" si="5">(H19/$H$17)*100</f>
        <v>26.500816931459415</v>
      </c>
    </row>
    <row r="20" spans="1:11" ht="11.1" customHeight="1" x14ac:dyDescent="0.25">
      <c r="A20" s="35"/>
      <c r="B20" s="84"/>
      <c r="C20" s="21" t="s">
        <v>115</v>
      </c>
      <c r="D20" s="108">
        <v>7890.8543280000004</v>
      </c>
      <c r="E20" s="108">
        <v>8300.0014199999932</v>
      </c>
      <c r="F20" s="92">
        <f t="shared" si="3"/>
        <v>5.1850797770802926</v>
      </c>
      <c r="G20" s="108">
        <v>55285.52547</v>
      </c>
      <c r="H20" s="108">
        <v>54081.941679999996</v>
      </c>
      <c r="I20" s="92">
        <f t="shared" si="4"/>
        <v>-2.1770323783087075</v>
      </c>
      <c r="J20" s="92">
        <f t="shared" si="5"/>
        <v>7.3480856750278916</v>
      </c>
    </row>
    <row r="21" spans="1:11" ht="11.1" customHeight="1" x14ac:dyDescent="0.25">
      <c r="A21" s="35"/>
      <c r="B21" s="84"/>
      <c r="C21" s="21" t="s">
        <v>109</v>
      </c>
      <c r="D21" s="108">
        <v>6574.5708100000002</v>
      </c>
      <c r="E21" s="108">
        <v>7788.4860400000034</v>
      </c>
      <c r="F21" s="92">
        <f t="shared" si="3"/>
        <v>18.463794292908432</v>
      </c>
      <c r="G21" s="108">
        <v>44369.923399999985</v>
      </c>
      <c r="H21" s="108">
        <v>50087.868200000019</v>
      </c>
      <c r="I21" s="92">
        <f t="shared" si="4"/>
        <v>12.886983708428112</v>
      </c>
      <c r="J21" s="92">
        <f t="shared" si="5"/>
        <v>6.8054129600382582</v>
      </c>
    </row>
    <row r="22" spans="1:11" ht="11.1" customHeight="1" x14ac:dyDescent="0.25">
      <c r="A22" s="35"/>
      <c r="B22" s="84"/>
      <c r="C22" s="21" t="s">
        <v>112</v>
      </c>
      <c r="D22" s="108">
        <v>2087.00873</v>
      </c>
      <c r="E22" s="108">
        <v>4582.0084799999995</v>
      </c>
      <c r="F22" s="92">
        <f t="shared" si="3"/>
        <v>119.54908065957154</v>
      </c>
      <c r="G22" s="108">
        <v>13317.676049999996</v>
      </c>
      <c r="H22" s="108">
        <v>29477.784949999987</v>
      </c>
      <c r="I22" s="92">
        <f t="shared" si="4"/>
        <v>121.34330974359445</v>
      </c>
      <c r="J22" s="92">
        <f t="shared" si="5"/>
        <v>4.0051315206892859</v>
      </c>
    </row>
    <row r="23" spans="1:11" ht="11.1" customHeight="1" x14ac:dyDescent="0.25">
      <c r="A23" s="35"/>
      <c r="B23" s="84"/>
      <c r="C23" s="21" t="s">
        <v>122</v>
      </c>
      <c r="D23" s="108">
        <v>821.60214999999994</v>
      </c>
      <c r="E23" s="108">
        <v>998.28350200000023</v>
      </c>
      <c r="F23" s="92">
        <f t="shared" si="3"/>
        <v>21.504489977296217</v>
      </c>
      <c r="G23" s="108">
        <v>5976.3968300000015</v>
      </c>
      <c r="H23" s="108">
        <v>6469.1094999999978</v>
      </c>
      <c r="I23" s="92">
        <f t="shared" si="4"/>
        <v>8.2443098076537158</v>
      </c>
      <c r="J23" s="92">
        <f t="shared" si="5"/>
        <v>0.87895458947096061</v>
      </c>
    </row>
    <row r="24" spans="1:11" ht="11.1" customHeight="1" x14ac:dyDescent="0.25">
      <c r="A24" s="35"/>
      <c r="B24" s="84"/>
      <c r="C24" s="21" t="s">
        <v>108</v>
      </c>
      <c r="D24" s="108">
        <v>694.5148200000001</v>
      </c>
      <c r="E24" s="108">
        <v>893.78885000000014</v>
      </c>
      <c r="F24" s="92">
        <f t="shared" si="3"/>
        <v>28.692552593766109</v>
      </c>
      <c r="G24" s="108">
        <v>4770.2984199999992</v>
      </c>
      <c r="H24" s="108">
        <v>6004.2378300000018</v>
      </c>
      <c r="I24" s="92">
        <f t="shared" si="4"/>
        <v>25.867132438226005</v>
      </c>
      <c r="J24" s="92">
        <f t="shared" si="5"/>
        <v>0.8157927141214204</v>
      </c>
    </row>
    <row r="25" spans="1:11" ht="11.1" customHeight="1" x14ac:dyDescent="0.25">
      <c r="A25" s="35"/>
      <c r="B25" s="84"/>
      <c r="C25" s="21" t="s">
        <v>113</v>
      </c>
      <c r="D25" s="108">
        <v>144.63258000000002</v>
      </c>
      <c r="E25" s="108">
        <v>603.02399999999989</v>
      </c>
      <c r="F25" s="92">
        <f t="shared" si="3"/>
        <v>316.93510549282865</v>
      </c>
      <c r="G25" s="108">
        <v>911.23984999999993</v>
      </c>
      <c r="H25" s="108">
        <v>3047.07107</v>
      </c>
      <c r="I25" s="92">
        <f t="shared" si="4"/>
        <v>234.38738110498574</v>
      </c>
      <c r="J25" s="92">
        <f t="shared" si="5"/>
        <v>0.41400398330260013</v>
      </c>
    </row>
    <row r="26" spans="1:11" ht="11.1" customHeight="1" x14ac:dyDescent="0.25">
      <c r="A26" s="35"/>
      <c r="B26" s="84"/>
      <c r="C26" s="21" t="s">
        <v>220</v>
      </c>
      <c r="D26" s="108">
        <v>150.60314999999997</v>
      </c>
      <c r="E26" s="108">
        <v>373.10249999999991</v>
      </c>
      <c r="F26" s="92">
        <f>IFERROR(((E26/D26-1)*100),"")</f>
        <v>147.73884211585212</v>
      </c>
      <c r="G26" s="108">
        <v>1009.5117</v>
      </c>
      <c r="H26" s="108">
        <v>2371.3229699999997</v>
      </c>
      <c r="I26" s="92">
        <f>IFERROR(((H26/G26-1)*100),"")</f>
        <v>134.89801752669135</v>
      </c>
      <c r="J26" s="92">
        <f t="shared" si="5"/>
        <v>0.322190435576861</v>
      </c>
    </row>
    <row r="27" spans="1:11" ht="11.1" customHeight="1" x14ac:dyDescent="0.25">
      <c r="A27" s="35"/>
      <c r="B27" s="84"/>
      <c r="C27" s="21" t="s">
        <v>31</v>
      </c>
      <c r="D27" s="108">
        <v>466.79606999999999</v>
      </c>
      <c r="E27" s="108">
        <v>981.52907900000037</v>
      </c>
      <c r="F27" s="92">
        <f t="shared" si="3"/>
        <v>110.26935359588617</v>
      </c>
      <c r="G27" s="108">
        <v>3452.7681799999996</v>
      </c>
      <c r="H27" s="108">
        <v>6486.359120000001</v>
      </c>
      <c r="I27" s="92">
        <f t="shared" si="4"/>
        <v>87.859676116454537</v>
      </c>
      <c r="J27" s="92">
        <f t="shared" si="5"/>
        <v>0.88129828649226361</v>
      </c>
    </row>
    <row r="28" spans="1:11" s="6" customFormat="1" ht="17.100000000000001" customHeight="1" x14ac:dyDescent="0.25">
      <c r="A28" s="156" t="s">
        <v>20</v>
      </c>
      <c r="B28" s="222" t="s">
        <v>368</v>
      </c>
      <c r="C28" s="222"/>
      <c r="D28" s="222"/>
      <c r="E28" s="222"/>
      <c r="F28" s="222"/>
      <c r="G28" s="109">
        <f>SUM(G29:G37)</f>
        <v>463057.39674000005</v>
      </c>
      <c r="H28" s="109">
        <f>SUM(H29:H37)</f>
        <v>467735.9561200001</v>
      </c>
      <c r="I28" s="105">
        <f>(H28/G28-1)*100</f>
        <v>1.010362735362369</v>
      </c>
      <c r="J28" s="105">
        <f>SUM(J29:J37)</f>
        <v>100</v>
      </c>
      <c r="K28" s="268"/>
    </row>
    <row r="29" spans="1:11" ht="11.1" customHeight="1" x14ac:dyDescent="0.25">
      <c r="A29" s="35"/>
      <c r="B29" s="84"/>
      <c r="C29" s="21" t="s">
        <v>107</v>
      </c>
      <c r="D29" s="108">
        <v>46140.677672999889</v>
      </c>
      <c r="E29" s="108">
        <v>42326.61009299993</v>
      </c>
      <c r="F29" s="92">
        <f>IFERROR(((E29/D29-1)*100),"")</f>
        <v>-8.2661715699763878</v>
      </c>
      <c r="G29" s="108">
        <v>132937.19931999996</v>
      </c>
      <c r="H29" s="108">
        <v>135313.10816000006</v>
      </c>
      <c r="I29" s="92">
        <f>IFERROR(((H29/G29-1)*100),"")</f>
        <v>1.7872415337116587</v>
      </c>
      <c r="J29" s="92">
        <f>(H29/$H$28)*100</f>
        <v>28.929379148539265</v>
      </c>
    </row>
    <row r="30" spans="1:11" ht="11.1" customHeight="1" x14ac:dyDescent="0.25">
      <c r="A30" s="35"/>
      <c r="B30" s="84"/>
      <c r="C30" s="21" t="s">
        <v>111</v>
      </c>
      <c r="D30" s="108">
        <v>39763.028841999971</v>
      </c>
      <c r="E30" s="108">
        <v>35387.971838000019</v>
      </c>
      <c r="F30" s="92">
        <f t="shared" ref="F30:F37" si="6">IFERROR(((E30/D30-1)*100),"")</f>
        <v>-11.002826322372016</v>
      </c>
      <c r="G30" s="108">
        <v>110418.17304000007</v>
      </c>
      <c r="H30" s="108">
        <v>105670.70033000005</v>
      </c>
      <c r="I30" s="92">
        <f t="shared" ref="I30:I37" si="7">IFERROR(((H30/G30-1)*100),"")</f>
        <v>-4.29953926902974</v>
      </c>
      <c r="J30" s="92">
        <f t="shared" ref="J30:J37" si="8">(H30/$H$28)*100</f>
        <v>22.591955770637757</v>
      </c>
    </row>
    <row r="31" spans="1:11" ht="11.1" customHeight="1" x14ac:dyDescent="0.25">
      <c r="A31" s="35"/>
      <c r="B31" s="84"/>
      <c r="C31" s="21" t="s">
        <v>113</v>
      </c>
      <c r="D31" s="108">
        <v>15985.356782000017</v>
      </c>
      <c r="E31" s="108">
        <v>12439.887903000012</v>
      </c>
      <c r="F31" s="92">
        <f t="shared" si="6"/>
        <v>-22.179479178045668</v>
      </c>
      <c r="G31" s="108">
        <v>44078.604760000002</v>
      </c>
      <c r="H31" s="108">
        <v>38501.671189999986</v>
      </c>
      <c r="I31" s="92">
        <f t="shared" si="7"/>
        <v>-12.65224614155871</v>
      </c>
      <c r="J31" s="92">
        <f t="shared" si="8"/>
        <v>8.2314969987302362</v>
      </c>
    </row>
    <row r="32" spans="1:11" ht="11.1" customHeight="1" x14ac:dyDescent="0.25">
      <c r="A32" s="35"/>
      <c r="B32" s="84"/>
      <c r="C32" s="21" t="s">
        <v>197</v>
      </c>
      <c r="D32" s="108">
        <v>5909.6170000000047</v>
      </c>
      <c r="E32" s="108">
        <v>8016.078000000005</v>
      </c>
      <c r="F32" s="92">
        <f t="shared" si="6"/>
        <v>35.644628069805506</v>
      </c>
      <c r="G32" s="108">
        <v>15358.157829999998</v>
      </c>
      <c r="H32" s="108">
        <v>23950.068130000007</v>
      </c>
      <c r="I32" s="92">
        <f t="shared" si="7"/>
        <v>55.943625499256953</v>
      </c>
      <c r="J32" s="92">
        <f t="shared" si="8"/>
        <v>5.1204248500954437</v>
      </c>
    </row>
    <row r="33" spans="1:11" ht="11.1" customHeight="1" x14ac:dyDescent="0.25">
      <c r="A33" s="33"/>
      <c r="B33" s="84"/>
      <c r="C33" s="21" t="s">
        <v>198</v>
      </c>
      <c r="D33" s="108">
        <v>6105.5408080000016</v>
      </c>
      <c r="E33" s="108">
        <v>7003.6090000000004</v>
      </c>
      <c r="F33" s="92">
        <f t="shared" si="6"/>
        <v>14.70906870073283</v>
      </c>
      <c r="G33" s="108">
        <v>15034.033280000003</v>
      </c>
      <c r="H33" s="108">
        <v>21921.729940000001</v>
      </c>
      <c r="I33" s="92">
        <f t="shared" si="7"/>
        <v>45.814030950448959</v>
      </c>
      <c r="J33" s="92">
        <f t="shared" si="8"/>
        <v>4.6867745900586417</v>
      </c>
    </row>
    <row r="34" spans="1:11" ht="11.1" customHeight="1" x14ac:dyDescent="0.25">
      <c r="A34" s="33"/>
      <c r="B34" s="84"/>
      <c r="C34" s="21" t="s">
        <v>122</v>
      </c>
      <c r="D34" s="108">
        <v>7662.0035020000105</v>
      </c>
      <c r="E34" s="108">
        <v>6605.5848230000101</v>
      </c>
      <c r="F34" s="92"/>
      <c r="G34" s="108">
        <v>22476.048730000028</v>
      </c>
      <c r="H34" s="108">
        <v>21666.952540000009</v>
      </c>
      <c r="I34" s="92">
        <f t="shared" ref="I34" si="9">IFERROR(((H34/G34-1)*100),"")</f>
        <v>-3.5998150730118028</v>
      </c>
      <c r="J34" s="92">
        <f t="shared" ref="J34" si="10">(H34/$H$28)*100</f>
        <v>4.6323042427042402</v>
      </c>
    </row>
    <row r="35" spans="1:11" ht="11.1" customHeight="1" x14ac:dyDescent="0.25">
      <c r="A35" s="33"/>
      <c r="B35" s="84"/>
      <c r="C35" s="21" t="s">
        <v>202</v>
      </c>
      <c r="D35" s="108">
        <v>9534.8625000000047</v>
      </c>
      <c r="E35" s="108">
        <v>6646.6788999999999</v>
      </c>
      <c r="F35" s="92">
        <f t="shared" si="6"/>
        <v>-30.290773464221466</v>
      </c>
      <c r="G35" s="108">
        <v>26894.485679999994</v>
      </c>
      <c r="H35" s="108">
        <v>20790.605950000005</v>
      </c>
      <c r="I35" s="92">
        <f t="shared" si="7"/>
        <v>-22.69565517119787</v>
      </c>
      <c r="J35" s="92">
        <f t="shared" si="8"/>
        <v>4.4449449904308969</v>
      </c>
    </row>
    <row r="36" spans="1:11" ht="11.1" customHeight="1" x14ac:dyDescent="0.25">
      <c r="A36" s="33"/>
      <c r="B36" s="84"/>
      <c r="C36" s="21" t="s">
        <v>114</v>
      </c>
      <c r="D36" s="108">
        <v>5992.4513000000024</v>
      </c>
      <c r="E36" s="108">
        <v>7035.3639999999996</v>
      </c>
      <c r="F36" s="92">
        <f t="shared" si="6"/>
        <v>17.403774311857934</v>
      </c>
      <c r="G36" s="108">
        <v>14206.826909999998</v>
      </c>
      <c r="H36" s="108">
        <v>20004.476039999998</v>
      </c>
      <c r="I36" s="92">
        <f t="shared" si="7"/>
        <v>40.80889537634269</v>
      </c>
      <c r="J36" s="92">
        <f t="shared" si="8"/>
        <v>4.2768736887244447</v>
      </c>
    </row>
    <row r="37" spans="1:11" ht="11.1" customHeight="1" x14ac:dyDescent="0.25">
      <c r="A37" s="33"/>
      <c r="B37" s="84"/>
      <c r="C37" s="21" t="s">
        <v>31</v>
      </c>
      <c r="D37" s="108">
        <v>33650.679434999991</v>
      </c>
      <c r="E37" s="108">
        <v>32597.963378999997</v>
      </c>
      <c r="F37" s="92">
        <f t="shared" si="6"/>
        <v>-3.1283649354938881</v>
      </c>
      <c r="G37" s="108">
        <v>81653.867189999961</v>
      </c>
      <c r="H37" s="108">
        <v>79916.643839999961</v>
      </c>
      <c r="I37" s="92">
        <f t="shared" si="7"/>
        <v>-2.1275457118983265</v>
      </c>
      <c r="J37" s="92">
        <f t="shared" si="8"/>
        <v>17.085845720079071</v>
      </c>
    </row>
    <row r="38" spans="1:11" s="6" customFormat="1" ht="17.100000000000001" customHeight="1" x14ac:dyDescent="0.25">
      <c r="A38" s="156" t="s">
        <v>21</v>
      </c>
      <c r="B38" s="222" t="s">
        <v>231</v>
      </c>
      <c r="C38" s="222"/>
      <c r="D38" s="222"/>
      <c r="E38" s="222"/>
      <c r="F38" s="222"/>
      <c r="G38" s="109">
        <f>SUM(G39:G49)</f>
        <v>443427.65387000004</v>
      </c>
      <c r="H38" s="109">
        <f>SUM(H39:H49)</f>
        <v>444425.13460000016</v>
      </c>
      <c r="I38" s="105">
        <f>(H38/G38-1)*100</f>
        <v>0.22494779504496076</v>
      </c>
      <c r="J38" s="105">
        <f>SUM(J39:J49)</f>
        <v>100</v>
      </c>
      <c r="K38" s="268"/>
    </row>
    <row r="39" spans="1:11" ht="11.1" customHeight="1" x14ac:dyDescent="0.25">
      <c r="A39" s="35"/>
      <c r="B39" s="84"/>
      <c r="C39" s="21" t="s">
        <v>107</v>
      </c>
      <c r="D39" s="108">
        <v>67048.49814999997</v>
      </c>
      <c r="E39" s="108">
        <v>76041.974991999945</v>
      </c>
      <c r="F39" s="92">
        <f>IFERROR(((E39/D39-1)*100),"")</f>
        <v>13.413390441468053</v>
      </c>
      <c r="G39" s="108">
        <v>172402.28665000002</v>
      </c>
      <c r="H39" s="108">
        <v>182160.64345000012</v>
      </c>
      <c r="I39" s="92">
        <f>IFERROR(((H39/G39-1)*100),"")</f>
        <v>5.6602246928492805</v>
      </c>
      <c r="J39" s="92">
        <f>(H39/$H$38)*100</f>
        <v>40.987925584801083</v>
      </c>
    </row>
    <row r="40" spans="1:11" ht="11.1" customHeight="1" x14ac:dyDescent="0.25">
      <c r="A40" s="35"/>
      <c r="B40" s="84"/>
      <c r="C40" s="21" t="s">
        <v>106</v>
      </c>
      <c r="D40" s="108">
        <v>32899.569240000004</v>
      </c>
      <c r="E40" s="108">
        <v>32217.305749999981</v>
      </c>
      <c r="F40" s="92">
        <f t="shared" ref="F40:F49" si="11">IFERROR(((E40/D40-1)*100),"")</f>
        <v>-2.073776361699331</v>
      </c>
      <c r="G40" s="108">
        <v>59753.317859999996</v>
      </c>
      <c r="H40" s="108">
        <v>61972.072230000042</v>
      </c>
      <c r="I40" s="92">
        <f t="shared" ref="I40:I49" si="12">IFERROR(((H40/G40-1)*100),"")</f>
        <v>3.7131902452655741</v>
      </c>
      <c r="J40" s="92">
        <f t="shared" ref="J40:J49" si="13">(H40/$H$38)*100</f>
        <v>13.944322092803619</v>
      </c>
    </row>
    <row r="41" spans="1:11" ht="11.1" customHeight="1" x14ac:dyDescent="0.25">
      <c r="A41" s="35"/>
      <c r="B41" s="84"/>
      <c r="C41" s="21" t="s">
        <v>112</v>
      </c>
      <c r="D41" s="108">
        <v>26916.329449999997</v>
      </c>
      <c r="E41" s="108">
        <v>26256.178200000006</v>
      </c>
      <c r="F41" s="92">
        <f t="shared" si="11"/>
        <v>-2.4526050300665792</v>
      </c>
      <c r="G41" s="108">
        <v>53407.295480000008</v>
      </c>
      <c r="H41" s="108">
        <v>55803.37567999999</v>
      </c>
      <c r="I41" s="92">
        <f t="shared" si="12"/>
        <v>4.4864286395053687</v>
      </c>
      <c r="J41" s="92">
        <f t="shared" si="13"/>
        <v>12.556305063669541</v>
      </c>
    </row>
    <row r="42" spans="1:11" ht="11.1" customHeight="1" x14ac:dyDescent="0.25">
      <c r="A42" s="35"/>
      <c r="B42" s="84"/>
      <c r="C42" s="21" t="s">
        <v>109</v>
      </c>
      <c r="D42" s="108">
        <v>7110.2850000000008</v>
      </c>
      <c r="E42" s="108">
        <v>8011.1119000000008</v>
      </c>
      <c r="F42" s="92">
        <f t="shared" si="11"/>
        <v>12.669350103406551</v>
      </c>
      <c r="G42" s="108">
        <v>19848.319240000004</v>
      </c>
      <c r="H42" s="108">
        <v>22931.960249999996</v>
      </c>
      <c r="I42" s="92">
        <f t="shared" si="12"/>
        <v>15.536030898704901</v>
      </c>
      <c r="J42" s="92">
        <f t="shared" si="13"/>
        <v>5.1599152398614105</v>
      </c>
    </row>
    <row r="43" spans="1:11" ht="11.1" customHeight="1" x14ac:dyDescent="0.25">
      <c r="A43" s="35"/>
      <c r="B43" s="84"/>
      <c r="C43" s="21" t="s">
        <v>115</v>
      </c>
      <c r="D43" s="108">
        <v>16636.038199999995</v>
      </c>
      <c r="E43" s="108">
        <v>9350.8696999999993</v>
      </c>
      <c r="F43" s="92">
        <f t="shared" si="11"/>
        <v>-43.791486965929174</v>
      </c>
      <c r="G43" s="108">
        <v>33328.233259999994</v>
      </c>
      <c r="H43" s="108">
        <v>20930.428219999998</v>
      </c>
      <c r="I43" s="92">
        <f t="shared" ref="I43:I46" si="14">IFERROR(((H43/G43-1)*100),"")</f>
        <v>-37.1991066651578</v>
      </c>
      <c r="J43" s="92">
        <f t="shared" ref="J43:J46" si="15">(H43/$H$38)*100</f>
        <v>4.709550966067253</v>
      </c>
    </row>
    <row r="44" spans="1:11" ht="11.1" customHeight="1" x14ac:dyDescent="0.25">
      <c r="A44" s="35"/>
      <c r="B44" s="84"/>
      <c r="C44" s="21" t="s">
        <v>465</v>
      </c>
      <c r="D44" s="108">
        <v>11161.667199999996</v>
      </c>
      <c r="E44" s="108">
        <v>10812.212749999999</v>
      </c>
      <c r="F44" s="92">
        <f t="shared" si="11"/>
        <v>-3.1308445569851573</v>
      </c>
      <c r="G44" s="108">
        <v>18767.357690000001</v>
      </c>
      <c r="H44" s="108">
        <v>19515.558549999998</v>
      </c>
      <c r="I44" s="92">
        <f t="shared" si="14"/>
        <v>3.9867139123088702</v>
      </c>
      <c r="J44" s="92">
        <f t="shared" si="15"/>
        <v>4.3911914585039744</v>
      </c>
    </row>
    <row r="45" spans="1:11" ht="11.1" customHeight="1" x14ac:dyDescent="0.25">
      <c r="A45" s="35"/>
      <c r="B45" s="84"/>
      <c r="C45" s="21" t="s">
        <v>108</v>
      </c>
      <c r="D45" s="108">
        <v>4430.421199999997</v>
      </c>
      <c r="E45" s="108">
        <v>6440.7505999999985</v>
      </c>
      <c r="F45" s="92">
        <f t="shared" si="11"/>
        <v>45.375581897269782</v>
      </c>
      <c r="G45" s="108">
        <v>7663.5862600000019</v>
      </c>
      <c r="H45" s="108">
        <v>12687.993329999999</v>
      </c>
      <c r="I45" s="92">
        <f t="shared" si="14"/>
        <v>65.562086724655671</v>
      </c>
      <c r="J45" s="92">
        <f t="shared" si="15"/>
        <v>2.8549225374977238</v>
      </c>
    </row>
    <row r="46" spans="1:11" ht="11.1" customHeight="1" x14ac:dyDescent="0.25">
      <c r="A46" s="35"/>
      <c r="B46" s="84"/>
      <c r="C46" s="21" t="s">
        <v>195</v>
      </c>
      <c r="D46" s="108">
        <v>4821.797099999997</v>
      </c>
      <c r="E46" s="108">
        <v>5307.3975999999993</v>
      </c>
      <c r="F46" s="92">
        <f t="shared" si="11"/>
        <v>10.070944295851913</v>
      </c>
      <c r="G46" s="108">
        <v>9428.9520599999996</v>
      </c>
      <c r="H46" s="108">
        <v>10450.80537</v>
      </c>
      <c r="I46" s="92">
        <f t="shared" si="14"/>
        <v>10.837400630500182</v>
      </c>
      <c r="J46" s="92">
        <f t="shared" si="15"/>
        <v>2.3515333756733021</v>
      </c>
    </row>
    <row r="47" spans="1:11" ht="11.1" customHeight="1" x14ac:dyDescent="0.25">
      <c r="A47" s="35"/>
      <c r="B47" s="84"/>
      <c r="C47" s="21" t="s">
        <v>114</v>
      </c>
      <c r="D47" s="108">
        <v>3519.0817999999995</v>
      </c>
      <c r="E47" s="108">
        <v>2924.3935999999999</v>
      </c>
      <c r="F47" s="92">
        <f t="shared" si="11"/>
        <v>-16.898959268295489</v>
      </c>
      <c r="G47" s="108">
        <v>8664.6934899999978</v>
      </c>
      <c r="H47" s="108">
        <v>8287.8810599999979</v>
      </c>
      <c r="I47" s="92">
        <f t="shared" si="12"/>
        <v>-4.3488258463485474</v>
      </c>
      <c r="J47" s="92">
        <f t="shared" si="13"/>
        <v>1.8648542611028089</v>
      </c>
    </row>
    <row r="48" spans="1:11" ht="11.1" customHeight="1" x14ac:dyDescent="0.25">
      <c r="A48" s="35"/>
      <c r="B48" s="84"/>
      <c r="C48" s="21" t="s">
        <v>122</v>
      </c>
      <c r="D48" s="108">
        <v>3166.8936100000005</v>
      </c>
      <c r="E48" s="108">
        <v>3382.8621199999998</v>
      </c>
      <c r="F48" s="92">
        <f t="shared" si="11"/>
        <v>6.8195694771066018</v>
      </c>
      <c r="G48" s="108">
        <v>7636.2254500000008</v>
      </c>
      <c r="H48" s="108">
        <v>8023.6426200000014</v>
      </c>
      <c r="I48" s="92">
        <f t="shared" si="12"/>
        <v>5.073411890949342</v>
      </c>
      <c r="J48" s="92">
        <f t="shared" si="13"/>
        <v>1.8053980288989708</v>
      </c>
    </row>
    <row r="49" spans="1:11" ht="11.1" customHeight="1" x14ac:dyDescent="0.25">
      <c r="A49" s="35"/>
      <c r="B49" s="84"/>
      <c r="C49" s="21" t="s">
        <v>31</v>
      </c>
      <c r="D49" s="108">
        <v>28206.120031999995</v>
      </c>
      <c r="E49" s="108">
        <v>23206.726070000001</v>
      </c>
      <c r="F49" s="92">
        <f t="shared" si="11"/>
        <v>-17.724500769081875</v>
      </c>
      <c r="G49" s="108">
        <v>52527.386430000013</v>
      </c>
      <c r="H49" s="108">
        <v>41660.773839999994</v>
      </c>
      <c r="I49" s="92">
        <f t="shared" si="12"/>
        <v>-20.687518128245873</v>
      </c>
      <c r="J49" s="92">
        <f t="shared" si="13"/>
        <v>9.374081391120308</v>
      </c>
    </row>
    <row r="50" spans="1:11" s="6" customFormat="1" ht="17.100000000000001" customHeight="1" x14ac:dyDescent="0.25">
      <c r="A50" s="156" t="s">
        <v>23</v>
      </c>
      <c r="B50" s="222" t="s">
        <v>233</v>
      </c>
      <c r="C50" s="222"/>
      <c r="D50" s="222"/>
      <c r="E50" s="222"/>
      <c r="F50" s="222"/>
      <c r="G50" s="109">
        <f>SUM(G51:G59)</f>
        <v>306151.32453999971</v>
      </c>
      <c r="H50" s="109">
        <f>SUM(H51:H59)</f>
        <v>282723.05129000009</v>
      </c>
      <c r="I50" s="105">
        <f>(H50/G50-1)*100</f>
        <v>-7.6525140909323834</v>
      </c>
      <c r="J50" s="105">
        <f>SUM(J51:J59)</f>
        <v>100</v>
      </c>
      <c r="K50" s="268"/>
    </row>
    <row r="51" spans="1:11" ht="11.1" customHeight="1" x14ac:dyDescent="0.25">
      <c r="A51" s="35"/>
      <c r="B51" s="84"/>
      <c r="C51" s="21" t="s">
        <v>107</v>
      </c>
      <c r="D51" s="108">
        <v>70730.987033999962</v>
      </c>
      <c r="E51" s="108">
        <v>68637.573274999959</v>
      </c>
      <c r="F51" s="92">
        <f>IFERROR(((E51/D51-1)*100),"")</f>
        <v>-2.9596840745255149</v>
      </c>
      <c r="G51" s="108">
        <v>191518.25907999979</v>
      </c>
      <c r="H51" s="108">
        <v>192661.63191000003</v>
      </c>
      <c r="I51" s="92">
        <f>IFERROR(((H51/G51-1)*100),"")</f>
        <v>0.59700460702425406</v>
      </c>
      <c r="J51" s="92">
        <f>(H51/$H$50)*100</f>
        <v>68.14500304482759</v>
      </c>
    </row>
    <row r="52" spans="1:11" ht="11.1" customHeight="1" x14ac:dyDescent="0.25">
      <c r="A52" s="35"/>
      <c r="B52" s="84"/>
      <c r="C52" s="21" t="s">
        <v>109</v>
      </c>
      <c r="D52" s="108">
        <v>7194.4752149999995</v>
      </c>
      <c r="E52" s="108">
        <v>6121.8696299999992</v>
      </c>
      <c r="F52" s="92">
        <f t="shared" ref="F52:F59" si="16">IFERROR(((E52/D52-1)*100),"")</f>
        <v>-14.908739733562349</v>
      </c>
      <c r="G52" s="108">
        <v>31150.189570000013</v>
      </c>
      <c r="H52" s="108">
        <v>27542.001580000004</v>
      </c>
      <c r="I52" s="92">
        <f t="shared" ref="I52:I58" si="17">IFERROR(((H52/G52-1)*100),"")</f>
        <v>-11.583197533651502</v>
      </c>
      <c r="J52" s="92">
        <f t="shared" ref="J52:J59" si="18">(H52/$H$50)*100</f>
        <v>9.7416894216202756</v>
      </c>
    </row>
    <row r="53" spans="1:11" ht="11.1" customHeight="1" x14ac:dyDescent="0.25">
      <c r="A53" s="35"/>
      <c r="B53" s="84"/>
      <c r="C53" s="21" t="s">
        <v>106</v>
      </c>
      <c r="D53" s="108">
        <v>7218.1284119999973</v>
      </c>
      <c r="E53" s="108">
        <v>5888.8640720000003</v>
      </c>
      <c r="F53" s="92">
        <f t="shared" si="16"/>
        <v>-18.41563718636705</v>
      </c>
      <c r="G53" s="108">
        <v>29164.7408</v>
      </c>
      <c r="H53" s="108">
        <v>23954.772570000019</v>
      </c>
      <c r="I53" s="92">
        <f t="shared" si="17"/>
        <v>-17.863927767189281</v>
      </c>
      <c r="J53" s="92">
        <f t="shared" si="18"/>
        <v>8.4728756501105646</v>
      </c>
    </row>
    <row r="54" spans="1:11" ht="11.1" customHeight="1" x14ac:dyDescent="0.25">
      <c r="A54" s="35"/>
      <c r="B54" s="84"/>
      <c r="C54" s="21" t="s">
        <v>108</v>
      </c>
      <c r="D54" s="108">
        <v>8325.9741839999988</v>
      </c>
      <c r="E54" s="108">
        <v>6201.6787779999995</v>
      </c>
      <c r="F54" s="92">
        <f t="shared" si="16"/>
        <v>-25.514076299710986</v>
      </c>
      <c r="G54" s="108">
        <v>24555.924629999972</v>
      </c>
      <c r="H54" s="108">
        <v>19617.261559999995</v>
      </c>
      <c r="I54" s="92">
        <f t="shared" si="17"/>
        <v>-20.111900262010142</v>
      </c>
      <c r="J54" s="92">
        <f t="shared" si="18"/>
        <v>6.9386848615600867</v>
      </c>
    </row>
    <row r="55" spans="1:11" ht="11.1" customHeight="1" x14ac:dyDescent="0.25">
      <c r="A55" s="35"/>
      <c r="B55" s="84"/>
      <c r="C55" s="21" t="s">
        <v>113</v>
      </c>
      <c r="D55" s="108">
        <v>929.39364999999987</v>
      </c>
      <c r="E55" s="108">
        <v>884.22307599999999</v>
      </c>
      <c r="F55" s="92">
        <f t="shared" si="16"/>
        <v>-4.8602197787772532</v>
      </c>
      <c r="G55" s="108">
        <v>3735.2648799999993</v>
      </c>
      <c r="H55" s="108">
        <v>3944.3087400000018</v>
      </c>
      <c r="I55" s="92">
        <f>IFERROR(((H55/G55-1)*100),"")</f>
        <v>5.596493601278496</v>
      </c>
      <c r="J55" s="92">
        <f t="shared" si="18"/>
        <v>1.3951139540985535</v>
      </c>
    </row>
    <row r="56" spans="1:11" ht="11.1" customHeight="1" x14ac:dyDescent="0.25">
      <c r="A56" s="35"/>
      <c r="B56" s="84"/>
      <c r="C56" s="21" t="s">
        <v>122</v>
      </c>
      <c r="D56" s="108">
        <v>1048.4070699999997</v>
      </c>
      <c r="E56" s="108">
        <v>795.81569999999999</v>
      </c>
      <c r="F56" s="92">
        <f t="shared" si="16"/>
        <v>-24.092871674358307</v>
      </c>
      <c r="G56" s="108">
        <v>2858.5895500000006</v>
      </c>
      <c r="H56" s="108">
        <v>2446.0269400000002</v>
      </c>
      <c r="I56" s="92">
        <f t="shared" si="17"/>
        <v>-14.432383620796497</v>
      </c>
      <c r="J56" s="92">
        <f t="shared" si="18"/>
        <v>0.86516714107298409</v>
      </c>
    </row>
    <row r="57" spans="1:11" ht="11.1" customHeight="1" x14ac:dyDescent="0.25">
      <c r="A57" s="35"/>
      <c r="B57" s="84"/>
      <c r="C57" s="21" t="s">
        <v>121</v>
      </c>
      <c r="D57" s="108">
        <v>1167.4218500000004</v>
      </c>
      <c r="E57" s="108">
        <v>545.40129999999999</v>
      </c>
      <c r="F57" s="92">
        <f t="shared" si="16"/>
        <v>-53.281557990369997</v>
      </c>
      <c r="G57" s="108">
        <v>3895.9014700000007</v>
      </c>
      <c r="H57" s="108">
        <v>1930.54854</v>
      </c>
      <c r="I57" s="92">
        <f t="shared" si="17"/>
        <v>-50.446679546030722</v>
      </c>
      <c r="J57" s="92">
        <f t="shared" si="18"/>
        <v>0.68284086889673556</v>
      </c>
    </row>
    <row r="58" spans="1:11" ht="11.1" customHeight="1" x14ac:dyDescent="0.25">
      <c r="A58" s="35"/>
      <c r="B58" s="84"/>
      <c r="C58" s="21" t="s">
        <v>203</v>
      </c>
      <c r="D58" s="108">
        <v>497.68860000000001</v>
      </c>
      <c r="E58" s="108">
        <v>448.21249999999998</v>
      </c>
      <c r="F58" s="92">
        <f t="shared" si="16"/>
        <v>-9.9411760687305275</v>
      </c>
      <c r="G58" s="108">
        <v>1748.6054700000002</v>
      </c>
      <c r="H58" s="108">
        <v>1699.4429999999995</v>
      </c>
      <c r="I58" s="92">
        <f t="shared" si="17"/>
        <v>-2.8115244315231713</v>
      </c>
      <c r="J58" s="92">
        <f t="shared" si="18"/>
        <v>0.60109813906076381</v>
      </c>
    </row>
    <row r="59" spans="1:11" ht="11.1" customHeight="1" x14ac:dyDescent="0.25">
      <c r="A59" s="93"/>
      <c r="B59" s="88"/>
      <c r="C59" s="93" t="s">
        <v>31</v>
      </c>
      <c r="D59" s="110">
        <v>4724.4448729999986</v>
      </c>
      <c r="E59" s="110">
        <v>2308.6531329999998</v>
      </c>
      <c r="F59" s="92">
        <f t="shared" si="16"/>
        <v>-51.133875088820389</v>
      </c>
      <c r="G59" s="110">
        <v>17523.849089999996</v>
      </c>
      <c r="H59" s="110">
        <v>8927.0564499999964</v>
      </c>
      <c r="I59" s="92">
        <f>IFERROR(((H59/G59-1)*100),"")</f>
        <v>-49.057673321928853</v>
      </c>
      <c r="J59" s="92">
        <f t="shared" si="18"/>
        <v>3.1575269187524313</v>
      </c>
    </row>
    <row r="60" spans="1:11" ht="12" customHeight="1" x14ac:dyDescent="0.25">
      <c r="A60" s="79"/>
      <c r="B60" s="80"/>
      <c r="C60" s="81"/>
      <c r="D60" s="81"/>
      <c r="E60" s="81"/>
      <c r="F60" s="81"/>
      <c r="G60" s="81"/>
      <c r="H60" s="81"/>
      <c r="I60" s="81"/>
      <c r="J60" s="78" t="s">
        <v>37</v>
      </c>
    </row>
    <row r="61" spans="1:11" ht="12" customHeight="1" x14ac:dyDescent="0.25">
      <c r="A61" s="305" t="s">
        <v>3</v>
      </c>
      <c r="B61" s="305"/>
      <c r="C61" s="305"/>
      <c r="D61" s="305"/>
      <c r="E61" s="305"/>
      <c r="F61" s="305"/>
      <c r="G61" s="77"/>
      <c r="H61" s="77"/>
      <c r="I61" s="86"/>
      <c r="J61" s="86"/>
    </row>
    <row r="62" spans="1:11" ht="12" customHeight="1" x14ac:dyDescent="0.25">
      <c r="A62" s="309" t="s">
        <v>79</v>
      </c>
      <c r="B62" s="311" t="s">
        <v>83</v>
      </c>
      <c r="C62" s="312"/>
      <c r="D62" s="290" t="s">
        <v>25</v>
      </c>
      <c r="E62" s="290"/>
      <c r="F62" s="290"/>
      <c r="G62" s="290" t="s">
        <v>76</v>
      </c>
      <c r="H62" s="290"/>
      <c r="I62" s="290"/>
      <c r="J62" s="290"/>
    </row>
    <row r="63" spans="1:11" ht="23.1" customHeight="1" x14ac:dyDescent="0.25">
      <c r="A63" s="310"/>
      <c r="B63" s="313"/>
      <c r="C63" s="314"/>
      <c r="D63" s="208">
        <v>2019</v>
      </c>
      <c r="E63" s="208" t="s">
        <v>93</v>
      </c>
      <c r="F63" s="213" t="s">
        <v>95</v>
      </c>
      <c r="G63" s="208">
        <v>2019</v>
      </c>
      <c r="H63" s="208" t="s">
        <v>93</v>
      </c>
      <c r="I63" s="213" t="s">
        <v>95</v>
      </c>
      <c r="J63" s="213" t="s">
        <v>94</v>
      </c>
    </row>
    <row r="64" spans="1:11" ht="5.0999999999999996" customHeight="1" x14ac:dyDescent="0.25">
      <c r="A64" s="33"/>
      <c r="B64" s="84"/>
      <c r="C64" s="46"/>
      <c r="D64" s="108"/>
      <c r="E64" s="108"/>
      <c r="F64" s="65"/>
      <c r="G64" s="108"/>
      <c r="H64" s="108"/>
      <c r="I64" s="65"/>
      <c r="J64" s="65"/>
    </row>
    <row r="65" spans="1:11" s="6" customFormat="1" ht="17.100000000000001" customHeight="1" x14ac:dyDescent="0.25">
      <c r="A65" s="156" t="s">
        <v>22</v>
      </c>
      <c r="B65" s="222" t="s">
        <v>232</v>
      </c>
      <c r="C65" s="222"/>
      <c r="D65" s="222"/>
      <c r="E65" s="222"/>
      <c r="F65" s="222"/>
      <c r="G65" s="109">
        <f>SUM(G66:G75)</f>
        <v>187283.58423000004</v>
      </c>
      <c r="H65" s="109">
        <f>SUM(H66:H75)</f>
        <v>215808.84602000003</v>
      </c>
      <c r="I65" s="105">
        <f>(H65/G65-1)*100</f>
        <v>15.231052901555199</v>
      </c>
      <c r="J65" s="105">
        <f>SUM(J66:J75)</f>
        <v>100</v>
      </c>
      <c r="K65" s="268"/>
    </row>
    <row r="66" spans="1:11" ht="11.1" customHeight="1" x14ac:dyDescent="0.25">
      <c r="A66" s="35"/>
      <c r="B66" s="84"/>
      <c r="C66" s="21" t="s">
        <v>106</v>
      </c>
      <c r="D66" s="108">
        <v>58061.027800000003</v>
      </c>
      <c r="E66" s="108">
        <v>78500.11181000006</v>
      </c>
      <c r="F66" s="92">
        <f>IFERROR(((E66/D66-1)*100),"")</f>
        <v>35.202759552251763</v>
      </c>
      <c r="G66" s="108">
        <v>69778.68319000004</v>
      </c>
      <c r="H66" s="108">
        <v>85305.034200000009</v>
      </c>
      <c r="I66" s="92">
        <f>IFERROR(((H66/G66-1)*100),"")</f>
        <v>22.250851263162041</v>
      </c>
      <c r="J66" s="92">
        <f>(H66/$H$65)*100</f>
        <v>39.528052613790628</v>
      </c>
    </row>
    <row r="67" spans="1:11" ht="11.1" customHeight="1" x14ac:dyDescent="0.25">
      <c r="A67" s="35"/>
      <c r="B67" s="84"/>
      <c r="C67" s="21" t="s">
        <v>107</v>
      </c>
      <c r="D67" s="108">
        <v>38077.658449999988</v>
      </c>
      <c r="E67" s="108">
        <v>58241.190674999991</v>
      </c>
      <c r="F67" s="92">
        <f t="shared" ref="F67:F74" si="19">IFERROR(((E67/D67-1)*100),"")</f>
        <v>52.953708410082157</v>
      </c>
      <c r="G67" s="108">
        <v>43440.004129999987</v>
      </c>
      <c r="H67" s="108">
        <v>59603.46027000001</v>
      </c>
      <c r="I67" s="92">
        <f t="shared" ref="I67:I73" si="20">IFERROR(((H67/G67-1)*100),"")</f>
        <v>37.208689234072658</v>
      </c>
      <c r="J67" s="92">
        <f t="shared" ref="J67:J75" si="21">(H67/$H$65)*100</f>
        <v>27.618636292821968</v>
      </c>
    </row>
    <row r="68" spans="1:11" ht="11.1" customHeight="1" x14ac:dyDescent="0.25">
      <c r="A68" s="35"/>
      <c r="B68" s="84"/>
      <c r="C68" s="21" t="s">
        <v>108</v>
      </c>
      <c r="D68" s="108">
        <v>8521.1084899999987</v>
      </c>
      <c r="E68" s="108">
        <v>9732.564220000002</v>
      </c>
      <c r="F68" s="92">
        <f t="shared" si="19"/>
        <v>14.217114257161679</v>
      </c>
      <c r="G68" s="108">
        <v>16544.788030000011</v>
      </c>
      <c r="H68" s="108">
        <v>15448.700479999996</v>
      </c>
      <c r="I68" s="92">
        <f t="shared" si="20"/>
        <v>-6.6249718522384367</v>
      </c>
      <c r="J68" s="92">
        <f t="shared" si="21"/>
        <v>7.1585112310772896</v>
      </c>
    </row>
    <row r="69" spans="1:11" ht="11.1" customHeight="1" x14ac:dyDescent="0.25">
      <c r="A69" s="35"/>
      <c r="B69" s="84"/>
      <c r="C69" s="21" t="s">
        <v>109</v>
      </c>
      <c r="D69" s="108">
        <v>10277.269550000003</v>
      </c>
      <c r="E69" s="108">
        <v>10425.638709999997</v>
      </c>
      <c r="F69" s="92">
        <f t="shared" si="19"/>
        <v>1.443663215002422</v>
      </c>
      <c r="G69" s="108">
        <v>12253.238010000001</v>
      </c>
      <c r="H69" s="108">
        <v>10164.556040000001</v>
      </c>
      <c r="I69" s="92">
        <f t="shared" si="20"/>
        <v>-17.045959348013994</v>
      </c>
      <c r="J69" s="92">
        <f t="shared" si="21"/>
        <v>4.7099811835600125</v>
      </c>
    </row>
    <row r="70" spans="1:11" ht="11.1" customHeight="1" x14ac:dyDescent="0.25">
      <c r="A70" s="35"/>
      <c r="B70" s="84"/>
      <c r="C70" s="21" t="s">
        <v>114</v>
      </c>
      <c r="D70" s="108">
        <v>3365.1663830000002</v>
      </c>
      <c r="E70" s="108">
        <v>2815.6250000000005</v>
      </c>
      <c r="F70" s="92">
        <f t="shared" si="19"/>
        <v>-16.330288623354516</v>
      </c>
      <c r="G70" s="108">
        <v>12221.376179999999</v>
      </c>
      <c r="H70" s="108">
        <v>9337.8249600000017</v>
      </c>
      <c r="I70" s="92">
        <f>IFERROR(((H70/G70-1)*100),"")</f>
        <v>-23.594325037787989</v>
      </c>
      <c r="J70" s="92">
        <f t="shared" si="21"/>
        <v>4.3268962937388684</v>
      </c>
    </row>
    <row r="71" spans="1:11" ht="11.1" customHeight="1" x14ac:dyDescent="0.25">
      <c r="A71" s="35"/>
      <c r="B71" s="84"/>
      <c r="C71" s="21" t="s">
        <v>196</v>
      </c>
      <c r="D71" s="108">
        <v>1367.0040000000001</v>
      </c>
      <c r="E71" s="108">
        <v>5655.8240000000014</v>
      </c>
      <c r="F71" s="92">
        <f t="shared" si="19"/>
        <v>313.73865767766597</v>
      </c>
      <c r="G71" s="108">
        <v>1578.9201700000001</v>
      </c>
      <c r="H71" s="108">
        <v>6412.9504999999999</v>
      </c>
      <c r="I71" s="92">
        <f t="shared" si="20"/>
        <v>306.16052805253605</v>
      </c>
      <c r="J71" s="92">
        <f t="shared" si="21"/>
        <v>2.971588337674389</v>
      </c>
    </row>
    <row r="72" spans="1:11" ht="11.1" customHeight="1" x14ac:dyDescent="0.25">
      <c r="A72" s="35"/>
      <c r="B72" s="84"/>
      <c r="C72" s="21" t="s">
        <v>122</v>
      </c>
      <c r="D72" s="108">
        <v>5013.2801089999984</v>
      </c>
      <c r="E72" s="108">
        <v>5903.7415470000005</v>
      </c>
      <c r="F72" s="92">
        <f t="shared" si="19"/>
        <v>17.762052361714598</v>
      </c>
      <c r="G72" s="108">
        <v>5447.084319999999</v>
      </c>
      <c r="H72" s="108">
        <v>6075.49424</v>
      </c>
      <c r="I72" s="92">
        <f t="shared" si="20"/>
        <v>11.536629196149484</v>
      </c>
      <c r="J72" s="92">
        <f t="shared" si="21"/>
        <v>2.8152202062361038</v>
      </c>
    </row>
    <row r="73" spans="1:11" ht="11.1" customHeight="1" x14ac:dyDescent="0.25">
      <c r="A73" s="35"/>
      <c r="B73" s="84"/>
      <c r="C73" s="21" t="s">
        <v>118</v>
      </c>
      <c r="D73" s="108">
        <v>3201.8239999999996</v>
      </c>
      <c r="E73" s="108">
        <v>5043.1120000000019</v>
      </c>
      <c r="F73" s="92">
        <f t="shared" si="19"/>
        <v>57.507470741677324</v>
      </c>
      <c r="G73" s="108">
        <v>3562.5648100000008</v>
      </c>
      <c r="H73" s="108">
        <v>4599.6794799999998</v>
      </c>
      <c r="I73" s="92">
        <f t="shared" si="20"/>
        <v>29.111461132969495</v>
      </c>
      <c r="J73" s="92">
        <f t="shared" si="21"/>
        <v>2.1313674415244894</v>
      </c>
    </row>
    <row r="74" spans="1:11" ht="11.1" customHeight="1" x14ac:dyDescent="0.25">
      <c r="A74" s="35"/>
      <c r="B74" s="84"/>
      <c r="C74" s="21" t="s">
        <v>197</v>
      </c>
      <c r="D74" s="108">
        <v>2856.1758000000009</v>
      </c>
      <c r="E74" s="108">
        <v>1929.7055689999991</v>
      </c>
      <c r="F74" s="92">
        <f t="shared" si="19"/>
        <v>-32.437437184363851</v>
      </c>
      <c r="G74" s="108">
        <v>6205.5395099999978</v>
      </c>
      <c r="H74" s="108">
        <v>4427.566249999998</v>
      </c>
      <c r="I74" s="92">
        <f>IFERROR(((H74/G74-1)*100),"")</f>
        <v>-28.651388926536715</v>
      </c>
      <c r="J74" s="92">
        <f t="shared" si="21"/>
        <v>2.0516148117439426</v>
      </c>
    </row>
    <row r="75" spans="1:11" ht="11.1" customHeight="1" x14ac:dyDescent="0.25">
      <c r="A75" s="35"/>
      <c r="B75" s="84"/>
      <c r="C75" s="21" t="s">
        <v>31</v>
      </c>
      <c r="D75" s="108">
        <v>8726.0148509999981</v>
      </c>
      <c r="E75" s="108">
        <v>9038.8140560000011</v>
      </c>
      <c r="F75" s="92">
        <f>IFERROR(((E75/D75-1)*100),"")</f>
        <v>3.584674222324491</v>
      </c>
      <c r="G75" s="108">
        <v>16251.38588</v>
      </c>
      <c r="H75" s="108">
        <v>14433.579600000001</v>
      </c>
      <c r="I75" s="92">
        <f>IFERROR(((H75/G75-1)*100),"")</f>
        <v>-11.18554622616591</v>
      </c>
      <c r="J75" s="92">
        <f t="shared" si="21"/>
        <v>6.6881315878323049</v>
      </c>
    </row>
    <row r="76" spans="1:11" ht="17.100000000000001" customHeight="1" x14ac:dyDescent="0.25">
      <c r="A76" s="156" t="s">
        <v>103</v>
      </c>
      <c r="B76" s="222" t="s">
        <v>234</v>
      </c>
      <c r="C76" s="222"/>
      <c r="D76" s="222"/>
      <c r="E76" s="222"/>
      <c r="F76" s="222"/>
      <c r="G76" s="109">
        <f>SUM(G77:G86)</f>
        <v>127865.91494999999</v>
      </c>
      <c r="H76" s="109">
        <f>SUM(H77:H86)</f>
        <v>183879.72762999998</v>
      </c>
      <c r="I76" s="105">
        <f>(H76/G76-1)*100</f>
        <v>43.806680382260851</v>
      </c>
      <c r="J76" s="105">
        <f>SUM(J77:J86)</f>
        <v>99.999999999999986</v>
      </c>
    </row>
    <row r="77" spans="1:11" ht="11.1" customHeight="1" x14ac:dyDescent="0.25">
      <c r="A77" s="35"/>
      <c r="B77" s="84"/>
      <c r="C77" s="21" t="s">
        <v>107</v>
      </c>
      <c r="D77" s="108">
        <v>48323.525699999991</v>
      </c>
      <c r="E77" s="108">
        <v>79188.997665999908</v>
      </c>
      <c r="F77" s="92">
        <f>IFERROR(((E77/D77-1)*100),"")</f>
        <v>63.872557970247442</v>
      </c>
      <c r="G77" s="120">
        <v>64493.302789999994</v>
      </c>
      <c r="H77" s="108">
        <v>99590.467159999971</v>
      </c>
      <c r="I77" s="92">
        <f>IFERROR(((H77/G77-1)*100),"")</f>
        <v>54.419858887180396</v>
      </c>
      <c r="J77" s="92">
        <f>(H77/$H$76)*100</f>
        <v>54.160656230900237</v>
      </c>
    </row>
    <row r="78" spans="1:11" ht="11.1" customHeight="1" x14ac:dyDescent="0.25">
      <c r="A78" s="35"/>
      <c r="B78" s="84"/>
      <c r="C78" s="21" t="s">
        <v>109</v>
      </c>
      <c r="D78" s="108">
        <v>13419.345600000001</v>
      </c>
      <c r="E78" s="108">
        <v>13396.085046999999</v>
      </c>
      <c r="F78" s="92">
        <f t="shared" ref="F78:F83" si="22">IFERROR(((E78/D78-1)*100),"")</f>
        <v>-0.1733359710178517</v>
      </c>
      <c r="G78" s="120">
        <v>17817.03903</v>
      </c>
      <c r="H78" s="108">
        <v>16801.107799999998</v>
      </c>
      <c r="I78" s="92">
        <f t="shared" ref="I78:I84" si="23">IFERROR(((H78/G78-1)*100),"")</f>
        <v>-5.7020205674433111</v>
      </c>
      <c r="J78" s="92">
        <f t="shared" ref="J78:J83" si="24">(H78/$H$76)*100</f>
        <v>9.1370092921863222</v>
      </c>
    </row>
    <row r="79" spans="1:11" ht="11.1" customHeight="1" x14ac:dyDescent="0.25">
      <c r="A79" s="35"/>
      <c r="B79" s="84"/>
      <c r="C79" s="21" t="s">
        <v>106</v>
      </c>
      <c r="D79" s="108">
        <v>9073.6386000000002</v>
      </c>
      <c r="E79" s="108">
        <v>11356.295795999997</v>
      </c>
      <c r="F79" s="92">
        <f t="shared" si="22"/>
        <v>25.15702130785764</v>
      </c>
      <c r="G79" s="120">
        <v>11152.463220000001</v>
      </c>
      <c r="H79" s="108">
        <v>14832.251529999998</v>
      </c>
      <c r="I79" s="92">
        <f t="shared" si="23"/>
        <v>32.995296531450876</v>
      </c>
      <c r="J79" s="92">
        <f t="shared" si="24"/>
        <v>8.0662788232127642</v>
      </c>
    </row>
    <row r="80" spans="1:11" ht="11.1" customHeight="1" x14ac:dyDescent="0.25">
      <c r="A80" s="35"/>
      <c r="B80" s="84"/>
      <c r="C80" s="21" t="s">
        <v>115</v>
      </c>
      <c r="D80" s="108">
        <v>7981.191600000001</v>
      </c>
      <c r="E80" s="108">
        <v>11584.150000000001</v>
      </c>
      <c r="F80" s="92">
        <f t="shared" si="22"/>
        <v>45.143113717505543</v>
      </c>
      <c r="G80" s="120">
        <v>9005.3228500000005</v>
      </c>
      <c r="H80" s="108">
        <v>14720.256050000002</v>
      </c>
      <c r="I80" s="92">
        <f t="shared" si="23"/>
        <v>63.461724750934387</v>
      </c>
      <c r="J80" s="92">
        <f t="shared" si="24"/>
        <v>8.0053719024534775</v>
      </c>
    </row>
    <row r="81" spans="1:11" ht="11.1" customHeight="1" x14ac:dyDescent="0.25">
      <c r="A81" s="35"/>
      <c r="B81" s="84"/>
      <c r="C81" s="21" t="s">
        <v>122</v>
      </c>
      <c r="D81" s="108">
        <v>7689.4600000000028</v>
      </c>
      <c r="E81" s="108">
        <v>7941.5915999999997</v>
      </c>
      <c r="F81" s="92">
        <f t="shared" si="22"/>
        <v>3.2789246579083109</v>
      </c>
      <c r="G81" s="120">
        <v>10072.937190000002</v>
      </c>
      <c r="H81" s="108">
        <v>10430.613649999999</v>
      </c>
      <c r="I81" s="92">
        <f t="shared" si="23"/>
        <v>3.550865584221885</v>
      </c>
      <c r="J81" s="92">
        <f t="shared" si="24"/>
        <v>5.6725196325003928</v>
      </c>
    </row>
    <row r="82" spans="1:11" ht="11.1" customHeight="1" x14ac:dyDescent="0.25">
      <c r="A82" s="35"/>
      <c r="B82" s="84"/>
      <c r="C82" s="21" t="s">
        <v>196</v>
      </c>
      <c r="D82" s="108">
        <v>3745.2860000000014</v>
      </c>
      <c r="E82" s="108">
        <v>9460.6972879999958</v>
      </c>
      <c r="F82" s="92">
        <f t="shared" si="22"/>
        <v>152.60279957258248</v>
      </c>
      <c r="G82" s="120">
        <v>3763.2415300000011</v>
      </c>
      <c r="H82" s="108">
        <v>10205.856370000001</v>
      </c>
      <c r="I82" s="92">
        <f t="shared" si="23"/>
        <v>171.19854754579089</v>
      </c>
      <c r="J82" s="92">
        <f t="shared" si="24"/>
        <v>5.550289040310127</v>
      </c>
    </row>
    <row r="83" spans="1:11" ht="11.1" customHeight="1" x14ac:dyDescent="0.25">
      <c r="A83" s="35"/>
      <c r="B83" s="84"/>
      <c r="C83" s="21" t="s">
        <v>108</v>
      </c>
      <c r="D83" s="108">
        <v>704.9</v>
      </c>
      <c r="E83" s="108">
        <v>1635.2301499999999</v>
      </c>
      <c r="F83" s="92">
        <f t="shared" si="22"/>
        <v>131.98044403461483</v>
      </c>
      <c r="G83" s="120">
        <v>1010.4144000000001</v>
      </c>
      <c r="H83" s="108">
        <v>2449.2212200000004</v>
      </c>
      <c r="I83" s="92">
        <f t="shared" si="23"/>
        <v>142.3976954406034</v>
      </c>
      <c r="J83" s="92">
        <f t="shared" si="24"/>
        <v>1.3319691363303987</v>
      </c>
    </row>
    <row r="84" spans="1:11" ht="11.1" customHeight="1" x14ac:dyDescent="0.25">
      <c r="A84" s="35"/>
      <c r="B84" s="84"/>
      <c r="C84" s="21" t="s">
        <v>371</v>
      </c>
      <c r="D84" s="108">
        <v>963.02689999999996</v>
      </c>
      <c r="E84" s="108">
        <v>1918.4778000000001</v>
      </c>
      <c r="F84" s="92">
        <f t="shared" ref="F84:F86" si="25">IFERROR(((E84/D84-1)*100),"")</f>
        <v>99.213313771401417</v>
      </c>
      <c r="G84" s="120">
        <v>1337.1050299999999</v>
      </c>
      <c r="H84" s="108">
        <v>2338.6081300000001</v>
      </c>
      <c r="I84" s="92">
        <f t="shared" si="23"/>
        <v>74.900855021089868</v>
      </c>
      <c r="J84" s="92">
        <f t="shared" ref="J84:J86" si="26">(H84/$H$76)*100</f>
        <v>1.2718140058950447</v>
      </c>
    </row>
    <row r="85" spans="1:11" ht="11.1" customHeight="1" x14ac:dyDescent="0.25">
      <c r="A85" s="35"/>
      <c r="B85" s="84"/>
      <c r="C85" s="21" t="s">
        <v>112</v>
      </c>
      <c r="D85" s="108">
        <v>1222.2379999999998</v>
      </c>
      <c r="E85" s="108">
        <v>1654.3624</v>
      </c>
      <c r="F85" s="92">
        <f>IFERROR(((E85/D85-1)*100),"")</f>
        <v>35.355176324087466</v>
      </c>
      <c r="G85" s="108">
        <v>1327.1257300000002</v>
      </c>
      <c r="H85" s="108">
        <v>2236.3392699999995</v>
      </c>
      <c r="I85" s="92">
        <f>IFERROR(((H85/G85-1)*100),"")</f>
        <v>68.509977573865527</v>
      </c>
      <c r="J85" s="92">
        <f t="shared" si="26"/>
        <v>1.2161967492685914</v>
      </c>
    </row>
    <row r="86" spans="1:11" ht="11.1" customHeight="1" x14ac:dyDescent="0.25">
      <c r="A86" s="33"/>
      <c r="B86" s="84"/>
      <c r="C86" s="21" t="s">
        <v>31</v>
      </c>
      <c r="D86" s="108">
        <v>6946.1898000000001</v>
      </c>
      <c r="E86" s="108">
        <v>8415.0345320000015</v>
      </c>
      <c r="F86" s="92">
        <f t="shared" si="25"/>
        <v>21.146049478809246</v>
      </c>
      <c r="G86" s="108">
        <v>7886.9631799999979</v>
      </c>
      <c r="H86" s="108">
        <v>10275.006450000001</v>
      </c>
      <c r="I86" s="92">
        <f t="shared" ref="I86" si="27">IFERROR(((H86/G86-1)*100),"")</f>
        <v>30.278362095764265</v>
      </c>
      <c r="J86" s="92">
        <f t="shared" si="26"/>
        <v>5.5878951869426379</v>
      </c>
    </row>
    <row r="87" spans="1:11" s="6" customFormat="1" ht="17.100000000000001" customHeight="1" x14ac:dyDescent="0.25">
      <c r="A87" s="156" t="s">
        <v>24</v>
      </c>
      <c r="B87" s="222" t="s">
        <v>236</v>
      </c>
      <c r="C87" s="222"/>
      <c r="D87" s="222"/>
      <c r="E87" s="222"/>
      <c r="F87" s="222"/>
      <c r="G87" s="109">
        <f>SUM(G88:G97)</f>
        <v>128572.70614999998</v>
      </c>
      <c r="H87" s="109">
        <f>SUM(H88:H97)</f>
        <v>123902.44440000002</v>
      </c>
      <c r="I87" s="105">
        <f>(H87/G87-1)*100</f>
        <v>-3.6323897115079551</v>
      </c>
      <c r="J87" s="105">
        <f>SUM(J88:J97)</f>
        <v>100.00000000000001</v>
      </c>
      <c r="K87" s="268"/>
    </row>
    <row r="88" spans="1:11" ht="11.1" customHeight="1" x14ac:dyDescent="0.25">
      <c r="A88" s="35"/>
      <c r="B88" s="84"/>
      <c r="C88" s="21" t="s">
        <v>106</v>
      </c>
      <c r="D88" s="108">
        <v>55505.958160999995</v>
      </c>
      <c r="E88" s="108">
        <v>53477.677090000019</v>
      </c>
      <c r="F88" s="92">
        <f>IFERROR(((E88/D88-1)*100),"")</f>
        <v>-3.6541681977937723</v>
      </c>
      <c r="G88" s="108">
        <v>39037.328719999983</v>
      </c>
      <c r="H88" s="108">
        <v>38684.32491000001</v>
      </c>
      <c r="I88" s="92">
        <f>IFERROR(((H88/G88-1)*100),"")</f>
        <v>-0.90427245299475878</v>
      </c>
      <c r="J88" s="92">
        <f>(H88/$H$87)*100</f>
        <v>31.221599458614076</v>
      </c>
    </row>
    <row r="89" spans="1:11" ht="11.1" customHeight="1" x14ac:dyDescent="0.25">
      <c r="A89" s="35"/>
      <c r="B89" s="84"/>
      <c r="C89" s="21" t="s">
        <v>107</v>
      </c>
      <c r="D89" s="108">
        <v>38928.175540000011</v>
      </c>
      <c r="E89" s="108">
        <v>32582.451270000001</v>
      </c>
      <c r="F89" s="92">
        <f t="shared" ref="F89:F92" si="28">IFERROR(((E89/D89-1)*100),"")</f>
        <v>-16.301108854894999</v>
      </c>
      <c r="G89" s="108">
        <v>25730.667419999983</v>
      </c>
      <c r="H89" s="108">
        <v>21878.567520000011</v>
      </c>
      <c r="I89" s="92">
        <f t="shared" ref="I89:I92" si="29">IFERROR(((H89/G89-1)*100),"")</f>
        <v>-14.970851074798796</v>
      </c>
      <c r="J89" s="92">
        <f t="shared" ref="J89:J92" si="30">(H89/$H$87)*100</f>
        <v>17.657898216574658</v>
      </c>
    </row>
    <row r="90" spans="1:11" ht="11.1" customHeight="1" x14ac:dyDescent="0.25">
      <c r="A90" s="35"/>
      <c r="B90" s="84"/>
      <c r="C90" s="21" t="s">
        <v>467</v>
      </c>
      <c r="D90" s="108">
        <v>30225.168000000009</v>
      </c>
      <c r="E90" s="108">
        <v>30621.32280000002</v>
      </c>
      <c r="F90" s="92">
        <f t="shared" si="28"/>
        <v>1.3106785709181556</v>
      </c>
      <c r="G90" s="108">
        <v>19598.106720000007</v>
      </c>
      <c r="H90" s="108">
        <v>19813.251600000003</v>
      </c>
      <c r="I90" s="92">
        <f t="shared" si="29"/>
        <v>1.0977840006373585</v>
      </c>
      <c r="J90" s="92">
        <f t="shared" si="30"/>
        <v>15.991009455823132</v>
      </c>
    </row>
    <row r="91" spans="1:11" ht="11.1" customHeight="1" x14ac:dyDescent="0.25">
      <c r="A91" s="35"/>
      <c r="B91" s="84"/>
      <c r="C91" s="21" t="s">
        <v>113</v>
      </c>
      <c r="D91" s="108">
        <v>18622.895360000002</v>
      </c>
      <c r="E91" s="108">
        <v>21329.120759999991</v>
      </c>
      <c r="F91" s="92">
        <f t="shared" si="28"/>
        <v>14.531711356831622</v>
      </c>
      <c r="G91" s="108">
        <v>13001.495710000007</v>
      </c>
      <c r="H91" s="108">
        <v>15072.262189999992</v>
      </c>
      <c r="I91" s="92">
        <f t="shared" si="29"/>
        <v>15.927140432060227</v>
      </c>
      <c r="J91" s="92">
        <f t="shared" si="30"/>
        <v>12.16462053108614</v>
      </c>
    </row>
    <row r="92" spans="1:11" ht="11.1" customHeight="1" x14ac:dyDescent="0.25">
      <c r="A92" s="35"/>
      <c r="B92" s="84"/>
      <c r="C92" s="21" t="s">
        <v>114</v>
      </c>
      <c r="D92" s="108">
        <v>11596.614400000004</v>
      </c>
      <c r="E92" s="108">
        <v>9383.6362400000016</v>
      </c>
      <c r="F92" s="92">
        <f t="shared" si="28"/>
        <v>-19.082967525418471</v>
      </c>
      <c r="G92" s="108">
        <v>8271.6511800000007</v>
      </c>
      <c r="H92" s="108">
        <v>6905.0229399999944</v>
      </c>
      <c r="I92" s="92">
        <f t="shared" si="29"/>
        <v>-16.521831134566856</v>
      </c>
      <c r="J92" s="92">
        <f t="shared" si="30"/>
        <v>5.5729513436459639</v>
      </c>
    </row>
    <row r="93" spans="1:11" ht="11.1" customHeight="1" x14ac:dyDescent="0.25">
      <c r="A93" s="35"/>
      <c r="B93" s="84"/>
      <c r="C93" s="21" t="s">
        <v>111</v>
      </c>
      <c r="D93" s="108">
        <v>11731.720560000002</v>
      </c>
      <c r="E93" s="108">
        <v>7787.0232000000005</v>
      </c>
      <c r="F93" s="92">
        <f t="shared" ref="F93:F97" si="31">IFERROR(((E93/D93-1)*100),"")</f>
        <v>-33.624201495641493</v>
      </c>
      <c r="G93" s="108">
        <v>8315.4703199999985</v>
      </c>
      <c r="H93" s="108">
        <v>5461.9237299999977</v>
      </c>
      <c r="I93" s="92">
        <f t="shared" ref="I93:I97" si="32">IFERROR(((H93/G93-1)*100),"")</f>
        <v>-34.316117792360799</v>
      </c>
      <c r="J93" s="92">
        <f t="shared" ref="J93:J97" si="33">(H93/$H$87)*100</f>
        <v>4.4082453388627387</v>
      </c>
    </row>
    <row r="94" spans="1:11" ht="11.1" customHeight="1" x14ac:dyDescent="0.25">
      <c r="A94" s="35"/>
      <c r="B94" s="84"/>
      <c r="C94" s="21" t="s">
        <v>198</v>
      </c>
      <c r="D94" s="108">
        <v>3037.7141999999999</v>
      </c>
      <c r="E94" s="108">
        <v>7426.1636000000017</v>
      </c>
      <c r="F94" s="92">
        <f t="shared" si="31"/>
        <v>144.46551291757476</v>
      </c>
      <c r="G94" s="108">
        <v>1995.9616600000002</v>
      </c>
      <c r="H94" s="108">
        <v>4745.5496300000023</v>
      </c>
      <c r="I94" s="92">
        <f t="shared" si="32"/>
        <v>137.75755442116068</v>
      </c>
      <c r="J94" s="92">
        <f t="shared" si="33"/>
        <v>3.8300694170969893</v>
      </c>
    </row>
    <row r="95" spans="1:11" ht="11.1" customHeight="1" x14ac:dyDescent="0.25">
      <c r="A95" s="35"/>
      <c r="B95" s="84"/>
      <c r="C95" s="21" t="s">
        <v>212</v>
      </c>
      <c r="D95" s="108">
        <v>4815.2097599999988</v>
      </c>
      <c r="E95" s="108">
        <v>5807.5155199999999</v>
      </c>
      <c r="F95" s="92">
        <f>IFERROR(((E95/D95-1)*100),"")</f>
        <v>20.607736930654518</v>
      </c>
      <c r="G95" s="108">
        <v>3278.4723000000013</v>
      </c>
      <c r="H95" s="108">
        <v>4058.8263500000021</v>
      </c>
      <c r="I95" s="92">
        <f>IFERROR(((H95/G95-1)*100),"")</f>
        <v>23.802368255482918</v>
      </c>
      <c r="J95" s="92">
        <f t="shared" si="33"/>
        <v>3.2758242742142398</v>
      </c>
    </row>
    <row r="96" spans="1:11" ht="11.1" customHeight="1" x14ac:dyDescent="0.25">
      <c r="A96" s="35"/>
      <c r="B96" s="84"/>
      <c r="C96" s="21" t="s">
        <v>466</v>
      </c>
      <c r="D96" s="108">
        <v>4671.6996799999997</v>
      </c>
      <c r="E96" s="108">
        <v>4436.3259800000014</v>
      </c>
      <c r="F96" s="92">
        <f t="shared" si="31"/>
        <v>-5.0382883344932461</v>
      </c>
      <c r="G96" s="108">
        <v>3552.1491299999998</v>
      </c>
      <c r="H96" s="108">
        <v>3511.298409999999</v>
      </c>
      <c r="I96" s="92">
        <f t="shared" si="32"/>
        <v>-1.1500282928718408</v>
      </c>
      <c r="J96" s="92">
        <f t="shared" si="33"/>
        <v>2.8339218221266975</v>
      </c>
    </row>
    <row r="97" spans="1:11" ht="11.1" customHeight="1" x14ac:dyDescent="0.25">
      <c r="A97" s="35"/>
      <c r="B97" s="84"/>
      <c r="C97" s="21" t="s">
        <v>31</v>
      </c>
      <c r="D97" s="108">
        <v>7988.0244099999982</v>
      </c>
      <c r="E97" s="108">
        <v>4573.9907999999996</v>
      </c>
      <c r="F97" s="92">
        <f t="shared" si="31"/>
        <v>-42.739398814631301</v>
      </c>
      <c r="G97" s="108">
        <v>5791.4029899999996</v>
      </c>
      <c r="H97" s="108">
        <v>3771.4171200000005</v>
      </c>
      <c r="I97" s="92">
        <f t="shared" si="32"/>
        <v>-34.879041805377788</v>
      </c>
      <c r="J97" s="92">
        <f t="shared" si="33"/>
        <v>3.043860141955359</v>
      </c>
    </row>
    <row r="98" spans="1:11" s="6" customFormat="1" ht="17.100000000000001" customHeight="1" x14ac:dyDescent="0.25">
      <c r="A98" s="156" t="s">
        <v>50</v>
      </c>
      <c r="B98" s="222" t="s">
        <v>369</v>
      </c>
      <c r="C98" s="222"/>
      <c r="D98" s="222"/>
      <c r="E98" s="222"/>
      <c r="F98" s="222"/>
      <c r="G98" s="109">
        <f>SUM(G99:G104)</f>
        <v>154315.23337</v>
      </c>
      <c r="H98" s="109">
        <f>SUM(H99:H104)</f>
        <v>165231.23467000001</v>
      </c>
      <c r="I98" s="105">
        <f>(H98/G98-1)*100</f>
        <v>7.0738326097896209</v>
      </c>
      <c r="J98" s="105">
        <f>SUM(J99:J104)</f>
        <v>100</v>
      </c>
      <c r="K98" s="268"/>
    </row>
    <row r="99" spans="1:11" ht="11.1" customHeight="1" x14ac:dyDescent="0.25">
      <c r="A99" s="35"/>
      <c r="B99" s="84"/>
      <c r="C99" s="21" t="s">
        <v>110</v>
      </c>
      <c r="D99" s="108">
        <v>140995.86911</v>
      </c>
      <c r="E99" s="108">
        <v>110424.15</v>
      </c>
      <c r="F99" s="92">
        <f>IFERROR(((E99/D99-1)*100),"")</f>
        <v>-21.682705531003201</v>
      </c>
      <c r="G99" s="108">
        <v>140120.96706</v>
      </c>
      <c r="H99" s="108">
        <v>150460.84323</v>
      </c>
      <c r="I99" s="92">
        <v>107742.25720000001</v>
      </c>
      <c r="J99" s="92">
        <f>(H99/$H$98)*100</f>
        <v>91.060775240529154</v>
      </c>
    </row>
    <row r="100" spans="1:11" ht="11.1" customHeight="1" x14ac:dyDescent="0.25">
      <c r="A100" s="35"/>
      <c r="B100" s="84"/>
      <c r="C100" s="21" t="s">
        <v>465</v>
      </c>
      <c r="D100" s="108">
        <v>7324.7950000000001</v>
      </c>
      <c r="E100" s="108">
        <v>3556.2249999999999</v>
      </c>
      <c r="F100" s="92">
        <f t="shared" ref="F100:F104" si="34">IFERROR(((E100/D100-1)*100),"")</f>
        <v>-51.4494944909721</v>
      </c>
      <c r="G100" s="108">
        <v>6003.8413099999998</v>
      </c>
      <c r="H100" s="108">
        <v>6257.9393099999998</v>
      </c>
      <c r="I100" s="92">
        <v>3086.68228</v>
      </c>
      <c r="J100" s="92">
        <f t="shared" ref="J100:J104" si="35">(H100/$H$98)*100</f>
        <v>3.7873827684568013</v>
      </c>
    </row>
    <row r="101" spans="1:11" ht="11.1" customHeight="1" x14ac:dyDescent="0.25">
      <c r="A101" s="35"/>
      <c r="B101" s="84"/>
      <c r="C101" s="21" t="s">
        <v>207</v>
      </c>
      <c r="D101" s="108">
        <v>3950.4246249999997</v>
      </c>
      <c r="E101" s="108">
        <v>2131.25</v>
      </c>
      <c r="F101" s="92">
        <f t="shared" si="34"/>
        <v>-46.050103411351628</v>
      </c>
      <c r="G101" s="108">
        <v>3783.88328</v>
      </c>
      <c r="H101" s="108">
        <v>3852.0712800000001</v>
      </c>
      <c r="I101" s="92">
        <v>2003.4206800000002</v>
      </c>
      <c r="J101" s="92">
        <f t="shared" si="35"/>
        <v>2.3313214887568692</v>
      </c>
    </row>
    <row r="102" spans="1:11" ht="11.1" customHeight="1" x14ac:dyDescent="0.25">
      <c r="A102" s="35"/>
      <c r="B102" s="84"/>
      <c r="C102" s="21" t="s">
        <v>205</v>
      </c>
      <c r="D102" s="108">
        <v>940.62374099999988</v>
      </c>
      <c r="E102" s="108">
        <v>1040.1084770000002</v>
      </c>
      <c r="F102" s="92">
        <f>IFERROR(((E102/D102-1)*100),"")</f>
        <v>10.576464495169535</v>
      </c>
      <c r="G102" s="108">
        <v>763.08320000000003</v>
      </c>
      <c r="H102" s="108">
        <v>920.85812999999996</v>
      </c>
      <c r="I102" s="92">
        <v>1041.4845399999999</v>
      </c>
      <c r="J102" s="92">
        <f t="shared" si="35"/>
        <v>0.55731480300267611</v>
      </c>
    </row>
    <row r="103" spans="1:11" ht="11.1" customHeight="1" x14ac:dyDescent="0.25">
      <c r="A103" s="35"/>
      <c r="B103" s="84"/>
      <c r="C103" s="21" t="s">
        <v>467</v>
      </c>
      <c r="D103" s="108">
        <v>1315</v>
      </c>
      <c r="E103" s="108">
        <v>463.279405</v>
      </c>
      <c r="F103" s="92">
        <f t="shared" si="34"/>
        <v>-64.769626996197729</v>
      </c>
      <c r="G103" s="108">
        <v>2482.2727999999997</v>
      </c>
      <c r="H103" s="108">
        <v>2482.2728000000002</v>
      </c>
      <c r="I103" s="92">
        <v>690.40913000000012</v>
      </c>
      <c r="J103" s="92">
        <f t="shared" si="35"/>
        <v>1.5023023975809404</v>
      </c>
    </row>
    <row r="104" spans="1:11" ht="11.1" customHeight="1" x14ac:dyDescent="0.25">
      <c r="A104" s="35"/>
      <c r="B104" s="84"/>
      <c r="C104" s="21" t="s">
        <v>31</v>
      </c>
      <c r="D104" s="108">
        <v>698.06669900000009</v>
      </c>
      <c r="E104" s="108">
        <v>404.07586199999992</v>
      </c>
      <c r="F104" s="92">
        <f t="shared" si="34"/>
        <v>-42.115006692218692</v>
      </c>
      <c r="G104" s="108">
        <v>1161.1857200000002</v>
      </c>
      <c r="H104" s="108">
        <v>1257.24992</v>
      </c>
      <c r="I104" s="92">
        <v>1078.0178000000001</v>
      </c>
      <c r="J104" s="92">
        <f t="shared" si="35"/>
        <v>0.76090330167354914</v>
      </c>
    </row>
    <row r="105" spans="1:11" s="6" customFormat="1" ht="20.100000000000001" customHeight="1" x14ac:dyDescent="0.25">
      <c r="A105" s="156" t="s">
        <v>105</v>
      </c>
      <c r="B105" s="222" t="s">
        <v>370</v>
      </c>
      <c r="C105" s="222"/>
      <c r="D105" s="222"/>
      <c r="E105" s="222"/>
      <c r="F105" s="222"/>
      <c r="G105" s="109">
        <f>SUM(G106:G116)</f>
        <v>120736.9097</v>
      </c>
      <c r="H105" s="109">
        <f>SUM(H106:H116)</f>
        <v>110679.43699</v>
      </c>
      <c r="I105" s="105">
        <f>(H105/G105-1)*100</f>
        <v>-8.3300729950685497</v>
      </c>
      <c r="J105" s="105">
        <f>SUM(J106:J116)</f>
        <v>100</v>
      </c>
      <c r="K105" s="268"/>
    </row>
    <row r="106" spans="1:11" ht="11.1" customHeight="1" x14ac:dyDescent="0.25">
      <c r="A106" s="35"/>
      <c r="B106" s="35"/>
      <c r="C106" s="21" t="s">
        <v>113</v>
      </c>
      <c r="D106" s="108">
        <v>3681.7182000000003</v>
      </c>
      <c r="E106" s="108">
        <v>8893.2198410000037</v>
      </c>
      <c r="F106" s="92">
        <f>IFERROR(((E106/D106-1)*100),"")</f>
        <v>141.55080204128612</v>
      </c>
      <c r="G106" s="108">
        <v>9149.4574900000025</v>
      </c>
      <c r="H106" s="108">
        <v>23116.955470000004</v>
      </c>
      <c r="I106" s="92">
        <f>IFERROR(((H106/G106-1)*100),"")</f>
        <v>152.65930242602832</v>
      </c>
      <c r="J106" s="92">
        <f>(H106/$H$105)*100</f>
        <v>20.886405007723923</v>
      </c>
    </row>
    <row r="107" spans="1:11" ht="11.1" customHeight="1" x14ac:dyDescent="0.25">
      <c r="A107" s="35"/>
      <c r="B107" s="35"/>
      <c r="C107" s="21" t="s">
        <v>106</v>
      </c>
      <c r="D107" s="108">
        <v>12203.599659999998</v>
      </c>
      <c r="E107" s="108">
        <v>7583.8046239999985</v>
      </c>
      <c r="F107" s="92">
        <f t="shared" ref="F107:F114" si="36">IFERROR(((E107/D107-1)*100),"")</f>
        <v>-37.856002857438874</v>
      </c>
      <c r="G107" s="108">
        <v>31436.758020000008</v>
      </c>
      <c r="H107" s="108">
        <v>21216.906139999999</v>
      </c>
      <c r="I107" s="92">
        <f t="shared" ref="I107:I114" si="37">IFERROR(((H107/G107-1)*100),"")</f>
        <v>-32.50924244000656</v>
      </c>
      <c r="J107" s="92">
        <f>(H107/$H$105)*100</f>
        <v>19.169691061869937</v>
      </c>
    </row>
    <row r="108" spans="1:11" ht="11.1" customHeight="1" x14ac:dyDescent="0.25">
      <c r="A108" s="35"/>
      <c r="B108" s="35"/>
      <c r="C108" s="21" t="s">
        <v>200</v>
      </c>
      <c r="D108" s="108">
        <v>12634.291810000002</v>
      </c>
      <c r="E108" s="108">
        <v>7484.8940000000011</v>
      </c>
      <c r="F108" s="92">
        <f t="shared" si="36"/>
        <v>-40.757312617429562</v>
      </c>
      <c r="G108" s="108">
        <v>29712.399159999997</v>
      </c>
      <c r="H108" s="108">
        <v>18284.938119999999</v>
      </c>
      <c r="I108" s="92">
        <f t="shared" si="37"/>
        <v>-38.460243410381004</v>
      </c>
      <c r="J108" s="92">
        <f t="shared" ref="J108:J116" si="38">(H108/$H$105)*100</f>
        <v>16.520628056367926</v>
      </c>
    </row>
    <row r="109" spans="1:11" ht="11.1" customHeight="1" x14ac:dyDescent="0.25">
      <c r="A109" s="35"/>
      <c r="B109" s="35"/>
      <c r="C109" s="21" t="s">
        <v>107</v>
      </c>
      <c r="D109" s="108">
        <v>4030.6501160000003</v>
      </c>
      <c r="E109" s="108">
        <v>5898.9590750000007</v>
      </c>
      <c r="F109" s="92">
        <f t="shared" si="36"/>
        <v>46.352546245172533</v>
      </c>
      <c r="G109" s="108">
        <v>10764.900459999999</v>
      </c>
      <c r="H109" s="108">
        <v>15857.135749999999</v>
      </c>
      <c r="I109" s="92">
        <f t="shared" si="37"/>
        <v>47.304062949040969</v>
      </c>
      <c r="J109" s="92">
        <f t="shared" si="38"/>
        <v>14.327083856988454</v>
      </c>
    </row>
    <row r="110" spans="1:11" ht="11.1" customHeight="1" x14ac:dyDescent="0.25">
      <c r="A110" s="35"/>
      <c r="B110" s="35"/>
      <c r="C110" s="21" t="s">
        <v>228</v>
      </c>
      <c r="D110" s="108">
        <v>3903.2720000000004</v>
      </c>
      <c r="E110" s="108">
        <v>2903.1123400000001</v>
      </c>
      <c r="F110" s="92">
        <f t="shared" si="36"/>
        <v>-25.62362192540003</v>
      </c>
      <c r="G110" s="108">
        <v>9327.5802500000009</v>
      </c>
      <c r="H110" s="108">
        <v>7164.1634800000002</v>
      </c>
      <c r="I110" s="92">
        <f t="shared" si="37"/>
        <v>-23.193762069214042</v>
      </c>
      <c r="J110" s="92">
        <f t="shared" si="38"/>
        <v>6.4728947624185063</v>
      </c>
    </row>
    <row r="111" spans="1:11" ht="11.1" customHeight="1" x14ac:dyDescent="0.25">
      <c r="A111" s="35"/>
      <c r="B111" s="35"/>
      <c r="C111" s="21" t="s">
        <v>198</v>
      </c>
      <c r="D111" s="108">
        <v>3381.6335800000002</v>
      </c>
      <c r="E111" s="108">
        <v>2191.0507700000003</v>
      </c>
      <c r="F111" s="92">
        <f t="shared" si="36"/>
        <v>-35.20732751890877</v>
      </c>
      <c r="G111" s="108">
        <v>8983.9061299999994</v>
      </c>
      <c r="H111" s="108">
        <v>6222.8522999999996</v>
      </c>
      <c r="I111" s="92">
        <f t="shared" si="37"/>
        <v>-30.733333474845647</v>
      </c>
      <c r="J111" s="92">
        <f t="shared" si="38"/>
        <v>5.6224105120468231</v>
      </c>
    </row>
    <row r="112" spans="1:11" ht="11.1" customHeight="1" x14ac:dyDescent="0.25">
      <c r="A112" s="35"/>
      <c r="B112" s="35"/>
      <c r="C112" s="46" t="s">
        <v>108</v>
      </c>
      <c r="D112" s="108">
        <v>2237.1308310000004</v>
      </c>
      <c r="E112" s="108">
        <v>2094.6926159999998</v>
      </c>
      <c r="F112" s="92">
        <f t="shared" si="36"/>
        <v>-6.3670042460740035</v>
      </c>
      <c r="G112" s="108">
        <v>5474.5343699999994</v>
      </c>
      <c r="H112" s="108">
        <v>5602.3835400000007</v>
      </c>
      <c r="I112" s="92">
        <f t="shared" si="37"/>
        <v>2.3353432704816823</v>
      </c>
      <c r="J112" s="92">
        <f t="shared" si="38"/>
        <v>5.0618106600110204</v>
      </c>
    </row>
    <row r="113" spans="1:10" ht="11.1" customHeight="1" x14ac:dyDescent="0.25">
      <c r="A113" s="35"/>
      <c r="B113" s="35"/>
      <c r="C113" s="46" t="s">
        <v>465</v>
      </c>
      <c r="D113" s="108">
        <v>3050.9900000000011</v>
      </c>
      <c r="E113" s="108">
        <v>2177.6737999999996</v>
      </c>
      <c r="F113" s="92">
        <f t="shared" si="36"/>
        <v>-28.624026955185077</v>
      </c>
      <c r="G113" s="108">
        <v>7082.1447699999999</v>
      </c>
      <c r="H113" s="108">
        <v>5535.7928100000008</v>
      </c>
      <c r="I113" s="92">
        <f t="shared" si="37"/>
        <v>-21.83451496996155</v>
      </c>
      <c r="J113" s="92">
        <f t="shared" si="38"/>
        <v>5.0016452563814227</v>
      </c>
    </row>
    <row r="114" spans="1:10" ht="11.1" customHeight="1" x14ac:dyDescent="0.25">
      <c r="A114" s="35"/>
      <c r="B114" s="35"/>
      <c r="C114" s="46" t="s">
        <v>111</v>
      </c>
      <c r="D114" s="108">
        <v>307.51628999999991</v>
      </c>
      <c r="E114" s="108">
        <v>688.77522699999986</v>
      </c>
      <c r="F114" s="92">
        <f t="shared" si="36"/>
        <v>123.98007825861845</v>
      </c>
      <c r="G114" s="108">
        <v>1220.0136500000001</v>
      </c>
      <c r="H114" s="108">
        <v>2271.4291800000001</v>
      </c>
      <c r="I114" s="92">
        <f t="shared" si="37"/>
        <v>86.18063658550048</v>
      </c>
      <c r="J114" s="92">
        <f t="shared" si="38"/>
        <v>2.0522594275621642</v>
      </c>
    </row>
    <row r="115" spans="1:10" ht="11.1" customHeight="1" x14ac:dyDescent="0.25">
      <c r="A115" s="35"/>
      <c r="B115" s="35"/>
      <c r="C115" s="46" t="s">
        <v>466</v>
      </c>
      <c r="D115" s="108">
        <v>151.65299999999999</v>
      </c>
      <c r="E115" s="108">
        <v>302.90100000000001</v>
      </c>
      <c r="F115" s="92">
        <f>IFERROR(((E115/D115-1)*100),"")</f>
        <v>99.732942968487293</v>
      </c>
      <c r="G115" s="108">
        <v>494.17785999999995</v>
      </c>
      <c r="H115" s="108">
        <v>1025.4186</v>
      </c>
      <c r="I115" s="92">
        <f t="shared" ref="I115" si="39">IFERROR(((H115/G115-1)*100),"")</f>
        <v>107.49990701728321</v>
      </c>
      <c r="J115" s="92">
        <f t="shared" si="38"/>
        <v>0.92647616204683758</v>
      </c>
    </row>
    <row r="116" spans="1:10" ht="11.1" customHeight="1" x14ac:dyDescent="0.25">
      <c r="A116" s="244"/>
      <c r="B116" s="245"/>
      <c r="C116" s="246" t="s">
        <v>31</v>
      </c>
      <c r="D116" s="247">
        <v>2317.3263579999993</v>
      </c>
      <c r="E116" s="247">
        <v>1318.0100229999994</v>
      </c>
      <c r="F116" s="248">
        <f t="shared" ref="F116" si="40">IFERROR(((E116/D116-1)*100),"")</f>
        <v>-43.123677057834605</v>
      </c>
      <c r="G116" s="247">
        <v>7091.0375399999994</v>
      </c>
      <c r="H116" s="247">
        <v>4381.4615999999996</v>
      </c>
      <c r="I116" s="248">
        <f>IFERROR(((H116/G116-1)*100),"")</f>
        <v>-38.211276202043635</v>
      </c>
      <c r="J116" s="248">
        <f t="shared" si="38"/>
        <v>3.9586952365829884</v>
      </c>
    </row>
    <row r="117" spans="1:10" ht="9" customHeight="1" x14ac:dyDescent="0.25">
      <c r="A117" s="13" t="s">
        <v>60</v>
      </c>
      <c r="B117" s="37"/>
      <c r="C117" s="38"/>
      <c r="D117" s="14"/>
      <c r="E117" s="14"/>
      <c r="F117" s="14"/>
      <c r="G117" s="14"/>
      <c r="H117" s="14"/>
      <c r="I117" s="87"/>
      <c r="J117" s="87"/>
    </row>
    <row r="118" spans="1:10" ht="9" customHeight="1" x14ac:dyDescent="0.25">
      <c r="A118" s="16" t="s">
        <v>33</v>
      </c>
      <c r="B118" s="16"/>
      <c r="C118" s="16"/>
      <c r="D118" s="16"/>
      <c r="E118" s="14"/>
      <c r="F118" s="14"/>
      <c r="G118" s="14"/>
      <c r="H118" s="14"/>
      <c r="I118" s="87"/>
      <c r="J118" s="87"/>
    </row>
    <row r="119" spans="1:10" ht="9" customHeight="1" x14ac:dyDescent="0.25">
      <c r="A119" s="280" t="s">
        <v>705</v>
      </c>
      <c r="B119" s="280"/>
      <c r="C119" s="280"/>
      <c r="D119" s="280"/>
      <c r="E119" s="280"/>
      <c r="F119" s="280"/>
      <c r="G119" s="280"/>
      <c r="H119" s="14"/>
      <c r="I119" s="87"/>
      <c r="J119" s="87"/>
    </row>
  </sheetData>
  <mergeCells count="10">
    <mergeCell ref="A4:A5"/>
    <mergeCell ref="B4:C5"/>
    <mergeCell ref="D4:F4"/>
    <mergeCell ref="G4:J4"/>
    <mergeCell ref="A61:F61"/>
    <mergeCell ref="A62:A63"/>
    <mergeCell ref="B62:C63"/>
    <mergeCell ref="D62:F62"/>
    <mergeCell ref="G62:J62"/>
    <mergeCell ref="A119:G119"/>
  </mergeCells>
  <phoneticPr fontId="2" type="noConversion"/>
  <pageMargins left="0.35433070866141736" right="0.15748031496062992" top="0.39370078740157483" bottom="0.35433070866141736" header="0" footer="0"/>
  <ignoredErrors>
    <ignoredError sqref="A120:A137 C61 D61:F61 B60:B61 A60 A64 D64:F64 G119:J119 C117:F119 A117:B118 C64 B64 B119" numberStoredAsText="1"/>
    <ignoredError sqref="I7 I17" formula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published="0">
    <tabColor rgb="FFFFDDDD"/>
  </sheetPr>
  <dimension ref="A1:H122"/>
  <sheetViews>
    <sheetView showGridLines="0" topLeftCell="A100" zoomScale="130" zoomScaleNormal="130" zoomScalePageLayoutView="150" workbookViewId="0">
      <selection activeCell="A60" sqref="A60:D60"/>
    </sheetView>
  </sheetViews>
  <sheetFormatPr baseColWidth="10" defaultColWidth="11.42578125" defaultRowHeight="12.75" x14ac:dyDescent="0.25"/>
  <cols>
    <col min="1" max="1" width="7.7109375" style="45" customWidth="1"/>
    <col min="2" max="2" width="37" style="45" customWidth="1"/>
    <col min="3" max="4" width="8.42578125" style="45" customWidth="1"/>
    <col min="5" max="5" width="8.140625" style="45" customWidth="1"/>
    <col min="6" max="7" width="8.42578125" style="45" customWidth="1"/>
    <col min="8" max="8" width="8.140625" style="45" customWidth="1"/>
    <col min="9" max="16384" width="11.42578125" style="45"/>
  </cols>
  <sheetData>
    <row r="1" spans="1:8" ht="15" customHeight="1" x14ac:dyDescent="0.25">
      <c r="A1" s="122" t="s">
        <v>96</v>
      </c>
      <c r="B1" s="122"/>
      <c r="C1" s="122"/>
      <c r="D1" s="122"/>
      <c r="E1" s="122"/>
    </row>
    <row r="2" spans="1:8" ht="13.5" x14ac:dyDescent="0.25">
      <c r="A2" s="287" t="s">
        <v>81</v>
      </c>
      <c r="B2" s="287"/>
      <c r="C2" s="287"/>
      <c r="D2" s="287"/>
      <c r="E2" s="287"/>
    </row>
    <row r="3" spans="1:8" ht="2.1" customHeight="1" x14ac:dyDescent="0.25">
      <c r="A3" s="58"/>
      <c r="B3" s="58"/>
      <c r="C3" s="59"/>
      <c r="D3" s="59"/>
      <c r="E3" s="59"/>
    </row>
    <row r="4" spans="1:8" ht="12" customHeight="1" x14ac:dyDescent="0.25">
      <c r="A4" s="295" t="s">
        <v>46</v>
      </c>
      <c r="B4" s="295" t="s">
        <v>30</v>
      </c>
      <c r="C4" s="291" t="s">
        <v>542</v>
      </c>
      <c r="D4" s="292"/>
      <c r="E4" s="235" t="s">
        <v>47</v>
      </c>
      <c r="F4" s="291" t="s">
        <v>543</v>
      </c>
      <c r="G4" s="292"/>
      <c r="H4" s="210" t="s">
        <v>47</v>
      </c>
    </row>
    <row r="5" spans="1:8" ht="12" customHeight="1" x14ac:dyDescent="0.25">
      <c r="A5" s="295"/>
      <c r="B5" s="295"/>
      <c r="C5" s="208">
        <v>2019</v>
      </c>
      <c r="D5" s="208" t="s">
        <v>87</v>
      </c>
      <c r="E5" s="211" t="s">
        <v>48</v>
      </c>
      <c r="F5" s="208">
        <v>2019</v>
      </c>
      <c r="G5" s="208" t="s">
        <v>87</v>
      </c>
      <c r="H5" s="211" t="s">
        <v>48</v>
      </c>
    </row>
    <row r="6" spans="1:8" ht="5.0999999999999996" customHeight="1" x14ac:dyDescent="0.25">
      <c r="A6" s="181"/>
      <c r="B6" s="181"/>
      <c r="C6" s="90"/>
      <c r="D6" s="90"/>
      <c r="E6" s="181"/>
      <c r="F6" s="90"/>
      <c r="G6" s="90"/>
      <c r="H6" s="181"/>
    </row>
    <row r="7" spans="1:8" ht="9.75" customHeight="1" x14ac:dyDescent="0.25">
      <c r="A7" s="170" t="s">
        <v>377</v>
      </c>
      <c r="B7" s="157" t="s">
        <v>309</v>
      </c>
      <c r="C7" s="197">
        <v>3309195.6010000026</v>
      </c>
      <c r="D7" s="197">
        <v>3151950.8939999999</v>
      </c>
      <c r="E7" s="92">
        <v>-4.7517501519851235</v>
      </c>
      <c r="F7" s="197">
        <v>311688.07999999996</v>
      </c>
      <c r="G7" s="197">
        <v>240279.09</v>
      </c>
      <c r="H7" s="92">
        <v>-22.910401321731644</v>
      </c>
    </row>
    <row r="8" spans="1:8" ht="9.75" customHeight="1" x14ac:dyDescent="0.25">
      <c r="A8" s="170" t="s">
        <v>378</v>
      </c>
      <c r="B8" s="157" t="s">
        <v>379</v>
      </c>
      <c r="C8" s="197">
        <v>1523851.71</v>
      </c>
      <c r="D8" s="197">
        <v>1717931.4550000005</v>
      </c>
      <c r="E8" s="92">
        <v>12.736130669827483</v>
      </c>
      <c r="F8" s="197">
        <v>174657.39799999996</v>
      </c>
      <c r="G8" s="197">
        <v>73282.518181000007</v>
      </c>
      <c r="H8" s="92">
        <v>-58.04213333064768</v>
      </c>
    </row>
    <row r="9" spans="1:8" ht="9.75" customHeight="1" x14ac:dyDescent="0.25">
      <c r="A9" s="170" t="s">
        <v>380</v>
      </c>
      <c r="B9" s="157" t="s">
        <v>381</v>
      </c>
      <c r="C9" s="197">
        <v>1124039.2169999997</v>
      </c>
      <c r="D9" s="197">
        <v>1142766.6149999993</v>
      </c>
      <c r="E9" s="92">
        <v>1.6660804816029495</v>
      </c>
      <c r="F9" s="197">
        <v>133966.59399999998</v>
      </c>
      <c r="G9" s="197">
        <v>98209.314000000013</v>
      </c>
      <c r="H9" s="92">
        <v>-26.69119138760815</v>
      </c>
    </row>
    <row r="10" spans="1:8" ht="9.75" customHeight="1" x14ac:dyDescent="0.25">
      <c r="A10" s="170" t="s">
        <v>382</v>
      </c>
      <c r="B10" s="157" t="s">
        <v>315</v>
      </c>
      <c r="C10" s="197">
        <v>428392.37699999998</v>
      </c>
      <c r="D10" s="197">
        <v>412776.1210000001</v>
      </c>
      <c r="E10" s="92">
        <v>-3.6453160323158262</v>
      </c>
      <c r="F10" s="197">
        <v>46478.113000000005</v>
      </c>
      <c r="G10" s="197">
        <v>45038.48</v>
      </c>
      <c r="H10" s="92">
        <v>-3.0974428759618533</v>
      </c>
    </row>
    <row r="11" spans="1:8" ht="9.75" customHeight="1" x14ac:dyDescent="0.25">
      <c r="A11" s="170" t="s">
        <v>49</v>
      </c>
      <c r="B11" s="157" t="s">
        <v>374</v>
      </c>
      <c r="C11" s="197">
        <v>225963.6486999999</v>
      </c>
      <c r="D11" s="197">
        <v>249427.79908499995</v>
      </c>
      <c r="E11" s="92">
        <v>10.384037662691558</v>
      </c>
      <c r="F11" s="197">
        <v>21145.637779999997</v>
      </c>
      <c r="G11" s="197">
        <v>23182.948000000004</v>
      </c>
      <c r="H11" s="92">
        <v>9.6346595983354035</v>
      </c>
    </row>
    <row r="12" spans="1:8" ht="9.75" customHeight="1" x14ac:dyDescent="0.25">
      <c r="A12" s="170" t="s">
        <v>383</v>
      </c>
      <c r="B12" s="157" t="s">
        <v>384</v>
      </c>
      <c r="C12" s="197">
        <v>324687.79500000004</v>
      </c>
      <c r="D12" s="197">
        <v>238753.21999999994</v>
      </c>
      <c r="E12" s="92">
        <v>-26.466832546015496</v>
      </c>
      <c r="F12" s="197">
        <v>49870.499999999993</v>
      </c>
      <c r="G12" s="197">
        <v>365.44</v>
      </c>
      <c r="H12" s="92">
        <v>-99.2672221052526</v>
      </c>
    </row>
    <row r="13" spans="1:8" ht="9.75" customHeight="1" x14ac:dyDescent="0.25">
      <c r="A13" s="170" t="s">
        <v>50</v>
      </c>
      <c r="B13" s="157" t="s">
        <v>369</v>
      </c>
      <c r="C13" s="197">
        <v>56647.374788999987</v>
      </c>
      <c r="D13" s="197">
        <v>63716.003564000006</v>
      </c>
      <c r="E13" s="92">
        <v>12.478298952650913</v>
      </c>
      <c r="F13" s="197">
        <v>7251.2077390000004</v>
      </c>
      <c r="G13" s="197">
        <v>6903.0553390000005</v>
      </c>
      <c r="H13" s="92">
        <v>-4.8013022455210113</v>
      </c>
    </row>
    <row r="14" spans="1:8" ht="9.75" customHeight="1" x14ac:dyDescent="0.25">
      <c r="A14" s="170" t="s">
        <v>385</v>
      </c>
      <c r="B14" s="157" t="s">
        <v>317</v>
      </c>
      <c r="C14" s="197">
        <v>13807.154858000009</v>
      </c>
      <c r="D14" s="197">
        <v>12813.712930999993</v>
      </c>
      <c r="E14" s="92">
        <v>-7.1951241020839714</v>
      </c>
      <c r="F14" s="197">
        <v>1814.0557389999997</v>
      </c>
      <c r="G14" s="197">
        <v>1319.1869779999993</v>
      </c>
      <c r="H14" s="92">
        <v>-27.279688840917171</v>
      </c>
    </row>
    <row r="15" spans="1:8" ht="9.75" customHeight="1" x14ac:dyDescent="0.25">
      <c r="A15" s="170" t="s">
        <v>102</v>
      </c>
      <c r="B15" s="157" t="s">
        <v>229</v>
      </c>
      <c r="C15" s="197">
        <v>141874.84116199997</v>
      </c>
      <c r="D15" s="197">
        <v>168082.57077200006</v>
      </c>
      <c r="E15" s="92">
        <v>18.47242921673109</v>
      </c>
      <c r="F15" s="197">
        <v>14618.785496</v>
      </c>
      <c r="G15" s="197">
        <v>12101.6265</v>
      </c>
      <c r="H15" s="92">
        <v>-17.218660173163812</v>
      </c>
    </row>
    <row r="16" spans="1:8" ht="9.75" customHeight="1" x14ac:dyDescent="0.25">
      <c r="A16" s="170" t="s">
        <v>386</v>
      </c>
      <c r="B16" s="157" t="s">
        <v>318</v>
      </c>
      <c r="C16" s="197">
        <v>19038.920000000006</v>
      </c>
      <c r="D16" s="197">
        <v>18784.155000000002</v>
      </c>
      <c r="E16" s="92">
        <v>-1.3381273727711585</v>
      </c>
      <c r="F16" s="197">
        <v>2340.37</v>
      </c>
      <c r="G16" s="197">
        <v>2607.9249999999997</v>
      </c>
      <c r="H16" s="92">
        <v>11.432166708682811</v>
      </c>
    </row>
    <row r="17" spans="1:8" ht="9.75" customHeight="1" x14ac:dyDescent="0.25">
      <c r="A17" s="170" t="s">
        <v>101</v>
      </c>
      <c r="B17" s="157" t="s">
        <v>372</v>
      </c>
      <c r="C17" s="197">
        <v>47753.726309999998</v>
      </c>
      <c r="D17" s="197">
        <v>148239.16380000001</v>
      </c>
      <c r="E17" s="92">
        <v>210.42428571476228</v>
      </c>
      <c r="F17" s="197">
        <v>5296.4477499999994</v>
      </c>
      <c r="G17" s="197">
        <v>6446.9650000000001</v>
      </c>
      <c r="H17" s="92">
        <v>21.722431794026487</v>
      </c>
    </row>
    <row r="18" spans="1:8" ht="9.75" customHeight="1" x14ac:dyDescent="0.25">
      <c r="A18" s="170" t="s">
        <v>387</v>
      </c>
      <c r="B18" s="157" t="s">
        <v>320</v>
      </c>
      <c r="C18" s="197">
        <v>34531.289430999997</v>
      </c>
      <c r="D18" s="197">
        <v>53982.411519000045</v>
      </c>
      <c r="E18" s="92">
        <v>56.32897701913808</v>
      </c>
      <c r="F18" s="197">
        <v>3718.2498530000003</v>
      </c>
      <c r="G18" s="197">
        <v>7359.5406000000003</v>
      </c>
      <c r="H18" s="92">
        <v>97.930233065486249</v>
      </c>
    </row>
    <row r="19" spans="1:8" ht="9.75" customHeight="1" x14ac:dyDescent="0.25">
      <c r="A19" s="170" t="s">
        <v>389</v>
      </c>
      <c r="B19" s="157" t="s">
        <v>319</v>
      </c>
      <c r="C19" s="197">
        <v>131831.524</v>
      </c>
      <c r="D19" s="197">
        <v>93644.35533999998</v>
      </c>
      <c r="E19" s="92">
        <v>-28.96664432097441</v>
      </c>
      <c r="F19" s="197">
        <v>7780.9859999999999</v>
      </c>
      <c r="G19" s="197">
        <v>9528.1530000000002</v>
      </c>
      <c r="H19" s="92">
        <v>22.454313630688972</v>
      </c>
    </row>
    <row r="20" spans="1:8" ht="9.75" customHeight="1" x14ac:dyDescent="0.25">
      <c r="A20" s="170" t="s">
        <v>388</v>
      </c>
      <c r="B20" s="157" t="s">
        <v>321</v>
      </c>
      <c r="C20" s="197">
        <v>18621.269</v>
      </c>
      <c r="D20" s="197">
        <v>17743.826928999999</v>
      </c>
      <c r="E20" s="92">
        <v>-4.7120422942174445</v>
      </c>
      <c r="F20" s="197">
        <v>2243.6</v>
      </c>
      <c r="G20" s="197">
        <v>1540.825</v>
      </c>
      <c r="H20" s="92">
        <v>-31.323542520948465</v>
      </c>
    </row>
    <row r="21" spans="1:8" ht="9.75" customHeight="1" x14ac:dyDescent="0.25">
      <c r="A21" s="170" t="s">
        <v>391</v>
      </c>
      <c r="B21" s="157" t="s">
        <v>323</v>
      </c>
      <c r="C21" s="197">
        <v>47279.575000000055</v>
      </c>
      <c r="D21" s="197">
        <v>68446.371070999987</v>
      </c>
      <c r="E21" s="92">
        <v>44.769429655405979</v>
      </c>
      <c r="F21" s="197">
        <v>4351.0030000000006</v>
      </c>
      <c r="G21" s="197">
        <v>6227.3035</v>
      </c>
      <c r="H21" s="92">
        <v>43.123401661639839</v>
      </c>
    </row>
    <row r="22" spans="1:8" ht="9.75" customHeight="1" x14ac:dyDescent="0.25">
      <c r="A22" s="170" t="s">
        <v>390</v>
      </c>
      <c r="B22" s="157" t="s">
        <v>322</v>
      </c>
      <c r="C22" s="197">
        <v>4037.51</v>
      </c>
      <c r="D22" s="197">
        <v>7903.1700000000019</v>
      </c>
      <c r="E22" s="92">
        <v>95.743663792783209</v>
      </c>
      <c r="F22" s="197">
        <v>258.59999999999997</v>
      </c>
      <c r="G22" s="197">
        <v>326.39999999999998</v>
      </c>
      <c r="H22" s="92">
        <v>26.218097447795842</v>
      </c>
    </row>
    <row r="23" spans="1:8" ht="9.75" customHeight="1" x14ac:dyDescent="0.25">
      <c r="A23" s="170" t="s">
        <v>186</v>
      </c>
      <c r="B23" s="157" t="s">
        <v>686</v>
      </c>
      <c r="C23" s="197">
        <v>19830.240044000006</v>
      </c>
      <c r="D23" s="197">
        <v>16669.169329999997</v>
      </c>
      <c r="E23" s="92">
        <v>-15.940657838665185</v>
      </c>
      <c r="F23" s="197">
        <v>1920.098</v>
      </c>
      <c r="G23" s="197">
        <v>1730.6849200000001</v>
      </c>
      <c r="H23" s="92">
        <v>-9.8647610694870718</v>
      </c>
    </row>
    <row r="24" spans="1:8" ht="9.75" customHeight="1" x14ac:dyDescent="0.25">
      <c r="A24" s="170" t="s">
        <v>393</v>
      </c>
      <c r="B24" s="157" t="s">
        <v>325</v>
      </c>
      <c r="C24" s="197">
        <v>42169.936339999993</v>
      </c>
      <c r="D24" s="197">
        <v>45327.252049000039</v>
      </c>
      <c r="E24" s="92">
        <v>7.4871246746587961</v>
      </c>
      <c r="F24" s="197">
        <v>5036.5779000000002</v>
      </c>
      <c r="G24" s="197">
        <v>5663.9676000000018</v>
      </c>
      <c r="H24" s="92">
        <v>12.456666261431227</v>
      </c>
    </row>
    <row r="25" spans="1:8" ht="9.75" customHeight="1" x14ac:dyDescent="0.25">
      <c r="A25" s="170" t="s">
        <v>392</v>
      </c>
      <c r="B25" s="157" t="s">
        <v>324</v>
      </c>
      <c r="C25" s="197">
        <v>122945.27200000001</v>
      </c>
      <c r="D25" s="197">
        <v>118300.235</v>
      </c>
      <c r="E25" s="92">
        <v>-3.7781339000982572</v>
      </c>
      <c r="F25" s="197">
        <v>16855.47</v>
      </c>
      <c r="G25" s="197">
        <v>698.952</v>
      </c>
      <c r="H25" s="92">
        <v>-95.853263065343171</v>
      </c>
    </row>
    <row r="26" spans="1:8" ht="9.75" customHeight="1" x14ac:dyDescent="0.25">
      <c r="A26" s="170" t="s">
        <v>175</v>
      </c>
      <c r="B26" s="157" t="s">
        <v>292</v>
      </c>
      <c r="C26" s="197">
        <v>2318.6201189999979</v>
      </c>
      <c r="D26" s="197">
        <v>2221.1838550000029</v>
      </c>
      <c r="E26" s="92">
        <v>-4.2023384167829247</v>
      </c>
      <c r="F26" s="197">
        <v>186.97444100000001</v>
      </c>
      <c r="G26" s="197">
        <v>288.91301899999996</v>
      </c>
      <c r="H26" s="92">
        <v>54.520060311344885</v>
      </c>
    </row>
    <row r="27" spans="1:8" ht="9.75" customHeight="1" x14ac:dyDescent="0.25">
      <c r="A27" s="170" t="s">
        <v>394</v>
      </c>
      <c r="B27" s="192" t="s">
        <v>326</v>
      </c>
      <c r="C27" s="197">
        <v>3523.2695250000006</v>
      </c>
      <c r="D27" s="197">
        <v>4219.0046349999993</v>
      </c>
      <c r="E27" s="92">
        <v>19.7468602689429</v>
      </c>
      <c r="F27" s="197">
        <v>240.51739499999996</v>
      </c>
      <c r="G27" s="197">
        <v>609.13870399999996</v>
      </c>
      <c r="H27" s="92">
        <v>153.26180836109589</v>
      </c>
    </row>
    <row r="28" spans="1:8" ht="9.75" customHeight="1" x14ac:dyDescent="0.25">
      <c r="A28" s="170" t="s">
        <v>403</v>
      </c>
      <c r="B28" s="157" t="s">
        <v>687</v>
      </c>
      <c r="C28" s="197">
        <v>51809.160859000003</v>
      </c>
      <c r="D28" s="197">
        <v>49644.20777100003</v>
      </c>
      <c r="E28" s="92">
        <v>-4.1787071091383794</v>
      </c>
      <c r="F28" s="197">
        <v>5260.8631100000002</v>
      </c>
      <c r="G28" s="197">
        <v>8902.0342100000016</v>
      </c>
      <c r="H28" s="92">
        <v>69.212428148505879</v>
      </c>
    </row>
    <row r="29" spans="1:8" ht="9.75" customHeight="1" x14ac:dyDescent="0.25">
      <c r="A29" s="170" t="s">
        <v>395</v>
      </c>
      <c r="B29" s="157" t="s">
        <v>396</v>
      </c>
      <c r="C29" s="197">
        <v>16344.376440000002</v>
      </c>
      <c r="D29" s="197">
        <v>14456.421068999998</v>
      </c>
      <c r="E29" s="92">
        <v>-11.551100636544099</v>
      </c>
      <c r="F29" s="197">
        <v>1066.5709399999998</v>
      </c>
      <c r="G29" s="197">
        <v>1034.5</v>
      </c>
      <c r="H29" s="92">
        <v>-3.0069204773195746</v>
      </c>
    </row>
    <row r="30" spans="1:8" ht="9.75" customHeight="1" x14ac:dyDescent="0.25">
      <c r="A30" s="170" t="s">
        <v>405</v>
      </c>
      <c r="B30" s="157" t="s">
        <v>689</v>
      </c>
      <c r="C30" s="197">
        <v>17238.211730999992</v>
      </c>
      <c r="D30" s="197">
        <v>20475.060854000014</v>
      </c>
      <c r="E30" s="92">
        <v>18.777174648453233</v>
      </c>
      <c r="F30" s="197">
        <v>1614.1707160000001</v>
      </c>
      <c r="G30" s="197">
        <v>3653.4299080000001</v>
      </c>
      <c r="H30" s="92">
        <v>126.33479047701917</v>
      </c>
    </row>
    <row r="31" spans="1:8" ht="9.75" customHeight="1" x14ac:dyDescent="0.25">
      <c r="A31" s="170" t="s">
        <v>401</v>
      </c>
      <c r="B31" s="157" t="s">
        <v>402</v>
      </c>
      <c r="C31" s="197">
        <v>20987.690627999993</v>
      </c>
      <c r="D31" s="197">
        <v>19588.682028000007</v>
      </c>
      <c r="E31" s="92">
        <v>-6.6658529744742285</v>
      </c>
      <c r="F31" s="197">
        <v>2126.0858250000001</v>
      </c>
      <c r="G31" s="197">
        <v>2101.4795059999997</v>
      </c>
      <c r="H31" s="92">
        <v>-1.157353043356113</v>
      </c>
    </row>
    <row r="32" spans="1:8" ht="9.75" customHeight="1" x14ac:dyDescent="0.25">
      <c r="A32" s="170" t="s">
        <v>194</v>
      </c>
      <c r="B32" s="157" t="s">
        <v>299</v>
      </c>
      <c r="C32" s="197">
        <v>2051.9008419999986</v>
      </c>
      <c r="D32" s="197">
        <v>1828.3008249999993</v>
      </c>
      <c r="E32" s="92">
        <v>-10.897213570128228</v>
      </c>
      <c r="F32" s="197">
        <v>255.03562500000004</v>
      </c>
      <c r="G32" s="197">
        <v>308.51528700000006</v>
      </c>
      <c r="H32" s="92">
        <v>20.969486909917002</v>
      </c>
    </row>
    <row r="33" spans="1:8" ht="9.75" customHeight="1" x14ac:dyDescent="0.25">
      <c r="A33" s="170" t="s">
        <v>399</v>
      </c>
      <c r="B33" s="157" t="s">
        <v>400</v>
      </c>
      <c r="C33" s="197">
        <v>3523.567157</v>
      </c>
      <c r="D33" s="197">
        <v>3027.728642</v>
      </c>
      <c r="E33" s="92">
        <v>-14.07206086635686</v>
      </c>
      <c r="F33" s="197">
        <v>426.33884299999994</v>
      </c>
      <c r="G33" s="197">
        <v>297.78244700000005</v>
      </c>
      <c r="H33" s="92">
        <v>-30.153573410152525</v>
      </c>
    </row>
    <row r="34" spans="1:8" ht="9.75" customHeight="1" x14ac:dyDescent="0.25">
      <c r="A34" s="170" t="s">
        <v>397</v>
      </c>
      <c r="B34" s="157" t="s">
        <v>398</v>
      </c>
      <c r="C34" s="197">
        <v>486.21590400000008</v>
      </c>
      <c r="D34" s="197">
        <v>405.93240000000003</v>
      </c>
      <c r="E34" s="92">
        <v>-16.511904143719669</v>
      </c>
      <c r="F34" s="197">
        <v>58.1145</v>
      </c>
      <c r="G34" s="197">
        <v>1.6068399999999998</v>
      </c>
      <c r="H34" s="92">
        <v>-97.235044610209158</v>
      </c>
    </row>
    <row r="35" spans="1:8" ht="9.75" customHeight="1" x14ac:dyDescent="0.25">
      <c r="A35" s="170" t="s">
        <v>404</v>
      </c>
      <c r="B35" s="157" t="s">
        <v>688</v>
      </c>
      <c r="C35" s="197">
        <v>100915.38825199999</v>
      </c>
      <c r="D35" s="197">
        <v>76440.41</v>
      </c>
      <c r="E35" s="92">
        <v>-24.252969419175706</v>
      </c>
      <c r="F35" s="197">
        <v>10009.549999999999</v>
      </c>
      <c r="G35" s="266" t="s">
        <v>704</v>
      </c>
      <c r="H35" s="266" t="s">
        <v>704</v>
      </c>
    </row>
    <row r="36" spans="1:8" ht="9.75" customHeight="1" x14ac:dyDescent="0.25">
      <c r="A36" s="170" t="s">
        <v>406</v>
      </c>
      <c r="B36" s="157" t="s">
        <v>407</v>
      </c>
      <c r="C36" s="197">
        <v>6753.7236449999973</v>
      </c>
      <c r="D36" s="197">
        <v>5660.8806789999981</v>
      </c>
      <c r="E36" s="92">
        <v>-16.181339708933262</v>
      </c>
      <c r="F36" s="197">
        <v>849.26813299999992</v>
      </c>
      <c r="G36" s="197">
        <v>837.949387</v>
      </c>
      <c r="H36" s="92">
        <v>-1.3327647135442322</v>
      </c>
    </row>
    <row r="37" spans="1:8" ht="9.75" customHeight="1" x14ac:dyDescent="0.25">
      <c r="A37" s="170" t="s">
        <v>417</v>
      </c>
      <c r="B37" s="157" t="s">
        <v>331</v>
      </c>
      <c r="C37" s="197">
        <v>36320.154999999999</v>
      </c>
      <c r="D37" s="197">
        <v>55463.747000000003</v>
      </c>
      <c r="E37" s="92">
        <v>52.707902815943399</v>
      </c>
      <c r="F37" s="197">
        <v>2744.39</v>
      </c>
      <c r="G37" s="197">
        <v>9647.7119999999995</v>
      </c>
      <c r="H37" s="92">
        <v>251.54303870805532</v>
      </c>
    </row>
    <row r="38" spans="1:8" ht="9.75" customHeight="1" x14ac:dyDescent="0.25">
      <c r="A38" s="170" t="s">
        <v>408</v>
      </c>
      <c r="B38" s="157" t="s">
        <v>327</v>
      </c>
      <c r="C38" s="197">
        <v>18092.828750000001</v>
      </c>
      <c r="D38" s="197">
        <v>33740.343192</v>
      </c>
      <c r="E38" s="92">
        <v>86.484621383485987</v>
      </c>
      <c r="F38" s="197">
        <v>2019.4757500000003</v>
      </c>
      <c r="G38" s="197">
        <v>2481.2540000000004</v>
      </c>
      <c r="H38" s="92">
        <v>22.86624387542162</v>
      </c>
    </row>
    <row r="39" spans="1:8" ht="9.75" customHeight="1" x14ac:dyDescent="0.25">
      <c r="A39" s="170" t="s">
        <v>151</v>
      </c>
      <c r="B39" s="157" t="s">
        <v>260</v>
      </c>
      <c r="C39" s="197">
        <v>1922.272082</v>
      </c>
      <c r="D39" s="197">
        <v>1272.8217459999994</v>
      </c>
      <c r="E39" s="92">
        <v>-33.785557314253325</v>
      </c>
      <c r="F39" s="197">
        <v>138.44786999999999</v>
      </c>
      <c r="G39" s="197">
        <v>137.417711</v>
      </c>
      <c r="H39" s="92">
        <v>-0.74407717504068049</v>
      </c>
    </row>
    <row r="40" spans="1:8" ht="9.75" customHeight="1" x14ac:dyDescent="0.25">
      <c r="A40" s="170" t="s">
        <v>409</v>
      </c>
      <c r="B40" s="157" t="s">
        <v>330</v>
      </c>
      <c r="C40" s="197">
        <v>5947.9395669999994</v>
      </c>
      <c r="D40" s="197">
        <v>6650.9775989999998</v>
      </c>
      <c r="E40" s="92">
        <v>11.819858357347023</v>
      </c>
      <c r="F40" s="197">
        <v>533.32299</v>
      </c>
      <c r="G40" s="197">
        <v>815.21218999999996</v>
      </c>
      <c r="H40" s="92">
        <v>52.855250061505863</v>
      </c>
    </row>
    <row r="41" spans="1:8" ht="9.75" customHeight="1" x14ac:dyDescent="0.25">
      <c r="A41" s="170" t="s">
        <v>162</v>
      </c>
      <c r="B41" s="157" t="s">
        <v>264</v>
      </c>
      <c r="C41" s="197">
        <v>4715.6458310000053</v>
      </c>
      <c r="D41" s="197">
        <v>4570.8957269999955</v>
      </c>
      <c r="E41" s="92">
        <v>-3.0695711507518708</v>
      </c>
      <c r="F41" s="197">
        <v>448.41600499999993</v>
      </c>
      <c r="G41" s="197">
        <v>418.99592499999994</v>
      </c>
      <c r="H41" s="92">
        <v>-6.5608898148048933</v>
      </c>
    </row>
    <row r="42" spans="1:8" ht="9.75" customHeight="1" x14ac:dyDescent="0.25">
      <c r="A42" s="170" t="s">
        <v>411</v>
      </c>
      <c r="B42" s="157" t="s">
        <v>328</v>
      </c>
      <c r="C42" s="197">
        <v>3304.2320930000001</v>
      </c>
      <c r="D42" s="197">
        <v>3009.2293199999995</v>
      </c>
      <c r="E42" s="92">
        <v>-8.9280281982903826</v>
      </c>
      <c r="F42" s="197">
        <v>362.8</v>
      </c>
      <c r="G42" s="197">
        <v>436.42</v>
      </c>
      <c r="H42" s="92">
        <v>20.292171995589857</v>
      </c>
    </row>
    <row r="43" spans="1:8" ht="9.75" customHeight="1" x14ac:dyDescent="0.25">
      <c r="A43" s="170" t="s">
        <v>423</v>
      </c>
      <c r="B43" s="157" t="s">
        <v>338</v>
      </c>
      <c r="C43" s="197">
        <v>12368.994064</v>
      </c>
      <c r="D43" s="197">
        <v>31980.925051000002</v>
      </c>
      <c r="E43" s="92">
        <v>158.55720267568557</v>
      </c>
      <c r="F43" s="197">
        <v>2467.7764780000002</v>
      </c>
      <c r="G43" s="197">
        <v>9104.1423090000008</v>
      </c>
      <c r="H43" s="92">
        <v>268.92086419343849</v>
      </c>
    </row>
    <row r="44" spans="1:8" ht="9.75" customHeight="1" x14ac:dyDescent="0.25">
      <c r="A44" s="170" t="s">
        <v>410</v>
      </c>
      <c r="B44" s="157" t="s">
        <v>329</v>
      </c>
      <c r="C44" s="197">
        <v>2654.8955879999994</v>
      </c>
      <c r="D44" s="197">
        <v>1944.3965569999996</v>
      </c>
      <c r="E44" s="92">
        <v>-26.761844579177474</v>
      </c>
      <c r="F44" s="197">
        <v>291.81171600000005</v>
      </c>
      <c r="G44" s="197">
        <v>170.77087900000001</v>
      </c>
      <c r="H44" s="92">
        <v>-41.479087494896881</v>
      </c>
    </row>
    <row r="45" spans="1:8" ht="9.75" customHeight="1" x14ac:dyDescent="0.25">
      <c r="A45" s="170" t="s">
        <v>416</v>
      </c>
      <c r="B45" s="157" t="s">
        <v>334</v>
      </c>
      <c r="C45" s="197">
        <v>1186.0100350000002</v>
      </c>
      <c r="D45" s="197">
        <v>1762.0978849999997</v>
      </c>
      <c r="E45" s="92">
        <v>48.573606714887482</v>
      </c>
      <c r="F45" s="197">
        <v>155.77500000000001</v>
      </c>
      <c r="G45" s="197">
        <v>301.99688499999996</v>
      </c>
      <c r="H45" s="92">
        <v>93.867363184079579</v>
      </c>
    </row>
    <row r="46" spans="1:8" ht="9.75" customHeight="1" x14ac:dyDescent="0.25">
      <c r="A46" s="170" t="s">
        <v>414</v>
      </c>
      <c r="B46" s="157" t="s">
        <v>415</v>
      </c>
      <c r="C46" s="197">
        <v>696.97273799999959</v>
      </c>
      <c r="D46" s="197">
        <v>1149.5059979999999</v>
      </c>
      <c r="E46" s="92">
        <v>64.928401833702793</v>
      </c>
      <c r="F46" s="197">
        <v>70.597739000000004</v>
      </c>
      <c r="G46" s="197">
        <v>130.42861299999998</v>
      </c>
      <c r="H46" s="92">
        <v>84.748994581823609</v>
      </c>
    </row>
    <row r="47" spans="1:8" ht="9.75" customHeight="1" x14ac:dyDescent="0.25">
      <c r="A47" s="170" t="s">
        <v>214</v>
      </c>
      <c r="B47" s="157" t="s">
        <v>273</v>
      </c>
      <c r="C47" s="197">
        <v>25312.556900999989</v>
      </c>
      <c r="D47" s="197">
        <v>21731.700585000002</v>
      </c>
      <c r="E47" s="92">
        <v>-14.146561052702356</v>
      </c>
      <c r="F47" s="197">
        <v>2616.1257010000004</v>
      </c>
      <c r="G47" s="197">
        <v>3545.922243</v>
      </c>
      <c r="H47" s="92">
        <v>35.540973495447467</v>
      </c>
    </row>
    <row r="48" spans="1:8" ht="9.75" customHeight="1" x14ac:dyDescent="0.25">
      <c r="A48" s="170" t="s">
        <v>131</v>
      </c>
      <c r="B48" s="157" t="s">
        <v>242</v>
      </c>
      <c r="C48" s="197">
        <v>9846.6930490000013</v>
      </c>
      <c r="D48" s="197">
        <v>26404.022322999997</v>
      </c>
      <c r="E48" s="92">
        <v>168.15116701217275</v>
      </c>
      <c r="F48" s="197">
        <v>1014.9615450000001</v>
      </c>
      <c r="G48" s="197">
        <v>4236.4203559999996</v>
      </c>
      <c r="H48" s="92">
        <v>317.39712966169566</v>
      </c>
    </row>
    <row r="49" spans="1:8" ht="9.75" customHeight="1" x14ac:dyDescent="0.25">
      <c r="A49" s="170" t="s">
        <v>412</v>
      </c>
      <c r="B49" s="157" t="s">
        <v>413</v>
      </c>
      <c r="C49" s="197">
        <v>3012.2269970000007</v>
      </c>
      <c r="D49" s="197">
        <v>2893.1487759999995</v>
      </c>
      <c r="E49" s="92">
        <v>-3.953162265612653</v>
      </c>
      <c r="F49" s="197">
        <v>293.52018900000002</v>
      </c>
      <c r="G49" s="197">
        <v>159.298304</v>
      </c>
      <c r="H49" s="92">
        <v>-45.7283314845508</v>
      </c>
    </row>
    <row r="50" spans="1:8" ht="9.75" customHeight="1" x14ac:dyDescent="0.25">
      <c r="A50" s="170" t="s">
        <v>422</v>
      </c>
      <c r="B50" s="157" t="s">
        <v>333</v>
      </c>
      <c r="C50" s="197">
        <v>8860.8099820000025</v>
      </c>
      <c r="D50" s="197">
        <v>19295.678006999999</v>
      </c>
      <c r="E50" s="92">
        <v>117.76426812218705</v>
      </c>
      <c r="F50" s="197">
        <v>972.781251</v>
      </c>
      <c r="G50" s="197">
        <v>3854.4170000000004</v>
      </c>
      <c r="H50" s="92">
        <v>296.22648936107015</v>
      </c>
    </row>
    <row r="51" spans="1:8" ht="9.75" customHeight="1" x14ac:dyDescent="0.25">
      <c r="A51" s="170" t="s">
        <v>424</v>
      </c>
      <c r="B51" s="157" t="s">
        <v>336</v>
      </c>
      <c r="C51" s="197">
        <v>19299.848800000007</v>
      </c>
      <c r="D51" s="197">
        <v>18455.288650000039</v>
      </c>
      <c r="E51" s="92">
        <v>-4.3759936088202274</v>
      </c>
      <c r="F51" s="197">
        <v>1367.8019999999999</v>
      </c>
      <c r="G51" s="197">
        <v>2197.0436000000004</v>
      </c>
      <c r="H51" s="92">
        <v>60.625850817589132</v>
      </c>
    </row>
    <row r="52" spans="1:8" ht="9.75" customHeight="1" x14ac:dyDescent="0.25">
      <c r="A52" s="170" t="s">
        <v>420</v>
      </c>
      <c r="B52" s="157" t="s">
        <v>335</v>
      </c>
      <c r="C52" s="197">
        <v>12295.470505000005</v>
      </c>
      <c r="D52" s="197">
        <v>7486.4744180000007</v>
      </c>
      <c r="E52" s="92">
        <v>-39.111932195229173</v>
      </c>
      <c r="F52" s="197">
        <v>1703.7057600000001</v>
      </c>
      <c r="G52" s="197">
        <v>1066.8849250000003</v>
      </c>
      <c r="H52" s="92">
        <v>-37.378569113953084</v>
      </c>
    </row>
    <row r="53" spans="1:8" ht="9.75" customHeight="1" x14ac:dyDescent="0.25">
      <c r="A53" s="170" t="s">
        <v>418</v>
      </c>
      <c r="B53" s="157" t="s">
        <v>419</v>
      </c>
      <c r="C53" s="197">
        <v>17168.221750000004</v>
      </c>
      <c r="D53" s="197">
        <v>9947.021700000003</v>
      </c>
      <c r="E53" s="92">
        <v>-42.061432774771788</v>
      </c>
      <c r="F53" s="197">
        <v>1293.835</v>
      </c>
      <c r="G53" s="197">
        <v>468.05449999999996</v>
      </c>
      <c r="H53" s="92">
        <v>-63.824251160310254</v>
      </c>
    </row>
    <row r="54" spans="1:8" ht="9.75" customHeight="1" x14ac:dyDescent="0.25">
      <c r="A54" s="170" t="s">
        <v>215</v>
      </c>
      <c r="B54" s="157" t="s">
        <v>300</v>
      </c>
      <c r="C54" s="197">
        <v>8653.7851249999985</v>
      </c>
      <c r="D54" s="197">
        <v>6579.2624799999985</v>
      </c>
      <c r="E54" s="92">
        <v>-23.9724307344643</v>
      </c>
      <c r="F54" s="197">
        <v>679.10255099999983</v>
      </c>
      <c r="G54" s="197">
        <v>910.63735399999973</v>
      </c>
      <c r="H54" s="92">
        <v>34.094232551336702</v>
      </c>
    </row>
    <row r="55" spans="1:8" ht="9.75" customHeight="1" x14ac:dyDescent="0.25">
      <c r="A55" s="170" t="s">
        <v>421</v>
      </c>
      <c r="B55" s="157" t="s">
        <v>332</v>
      </c>
      <c r="C55" s="197">
        <v>11945.841577999998</v>
      </c>
      <c r="D55" s="197">
        <v>19620.286111000001</v>
      </c>
      <c r="E55" s="92">
        <v>64.243648996095914</v>
      </c>
      <c r="F55" s="197">
        <v>1960.6</v>
      </c>
      <c r="G55" s="197">
        <v>1571.845</v>
      </c>
      <c r="H55" s="92">
        <v>-19.828368866673461</v>
      </c>
    </row>
    <row r="56" spans="1:8" ht="9.75" customHeight="1" x14ac:dyDescent="0.25">
      <c r="A56" s="170" t="s">
        <v>190</v>
      </c>
      <c r="B56" s="157" t="s">
        <v>278</v>
      </c>
      <c r="C56" s="197">
        <v>5982.9694999999983</v>
      </c>
      <c r="D56" s="197">
        <v>16829.187919000004</v>
      </c>
      <c r="E56" s="92">
        <v>181.28486897685184</v>
      </c>
      <c r="F56" s="197">
        <v>389.78749999999991</v>
      </c>
      <c r="G56" s="197">
        <v>304.75845000000004</v>
      </c>
      <c r="H56" s="92">
        <v>-21.814206458647313</v>
      </c>
    </row>
    <row r="57" spans="1:8" ht="9.9499999999999993" customHeight="1" x14ac:dyDescent="0.25">
      <c r="A57" s="158"/>
      <c r="B57" s="158" t="s">
        <v>31</v>
      </c>
      <c r="C57" s="150">
        <v>709026.51669401303</v>
      </c>
      <c r="D57" s="150">
        <v>685156.12545699533</v>
      </c>
      <c r="E57" s="106">
        <v>-3.3666429498742101</v>
      </c>
      <c r="F57" s="150">
        <v>79212.854542000103</v>
      </c>
      <c r="G57" s="150">
        <v>77017.140460000373</v>
      </c>
      <c r="H57" s="106">
        <v>-2.7719163697547566</v>
      </c>
    </row>
    <row r="58" spans="1:8" ht="9" customHeight="1" x14ac:dyDescent="0.25">
      <c r="A58" s="95" t="s">
        <v>72</v>
      </c>
      <c r="B58" s="43"/>
      <c r="C58" s="27"/>
      <c r="D58" s="27"/>
      <c r="E58" s="27"/>
    </row>
    <row r="59" spans="1:8" ht="9" customHeight="1" x14ac:dyDescent="0.25">
      <c r="A59" s="47" t="s">
        <v>33</v>
      </c>
      <c r="B59" s="43"/>
      <c r="C59" s="27"/>
      <c r="D59" s="27"/>
      <c r="E59" s="27"/>
    </row>
    <row r="60" spans="1:8" ht="9" customHeight="1" x14ac:dyDescent="0.25">
      <c r="A60" s="280" t="s">
        <v>705</v>
      </c>
      <c r="B60" s="280"/>
      <c r="C60" s="280"/>
      <c r="D60" s="280"/>
      <c r="E60" s="48"/>
    </row>
    <row r="61" spans="1:8" ht="9" customHeight="1" x14ac:dyDescent="0.25">
      <c r="A61" s="121"/>
      <c r="B61" s="121"/>
      <c r="C61" s="27"/>
      <c r="D61" s="27"/>
      <c r="E61" s="27"/>
      <c r="F61" s="27"/>
      <c r="G61" s="27"/>
    </row>
    <row r="62" spans="1:8" ht="9" customHeight="1" x14ac:dyDescent="0.25">
      <c r="A62" s="121"/>
      <c r="B62" s="121"/>
      <c r="C62" s="121"/>
      <c r="D62" s="121"/>
      <c r="E62" s="48"/>
    </row>
    <row r="63" spans="1:8" ht="13.5" x14ac:dyDescent="0.25">
      <c r="A63" s="249" t="s">
        <v>97</v>
      </c>
      <c r="B63" s="249"/>
      <c r="C63" s="249"/>
      <c r="D63" s="249"/>
      <c r="E63" s="249"/>
    </row>
    <row r="64" spans="1:8" ht="2.1" customHeight="1" x14ac:dyDescent="0.25">
      <c r="A64" s="58"/>
      <c r="B64" s="58"/>
      <c r="C64" s="59"/>
      <c r="D64" s="59"/>
      <c r="E64" s="59"/>
    </row>
    <row r="65" spans="1:8" ht="12" customHeight="1" x14ac:dyDescent="0.25">
      <c r="A65" s="295" t="s">
        <v>46</v>
      </c>
      <c r="B65" s="295" t="s">
        <v>30</v>
      </c>
      <c r="C65" s="291" t="s">
        <v>542</v>
      </c>
      <c r="D65" s="292"/>
      <c r="E65" s="223" t="s">
        <v>47</v>
      </c>
      <c r="F65" s="291" t="s">
        <v>543</v>
      </c>
      <c r="G65" s="292"/>
      <c r="H65" s="223" t="s">
        <v>47</v>
      </c>
    </row>
    <row r="66" spans="1:8" ht="12" customHeight="1" x14ac:dyDescent="0.25">
      <c r="A66" s="295"/>
      <c r="B66" s="295"/>
      <c r="C66" s="208">
        <v>2019</v>
      </c>
      <c r="D66" s="208" t="s">
        <v>87</v>
      </c>
      <c r="E66" s="224" t="s">
        <v>48</v>
      </c>
      <c r="F66" s="208">
        <v>2019</v>
      </c>
      <c r="G66" s="208" t="s">
        <v>87</v>
      </c>
      <c r="H66" s="224" t="s">
        <v>48</v>
      </c>
    </row>
    <row r="67" spans="1:8" ht="12" customHeight="1" x14ac:dyDescent="0.25">
      <c r="A67" s="296" t="s">
        <v>61</v>
      </c>
      <c r="B67" s="296"/>
      <c r="C67" s="75">
        <v>4275414.5546839982</v>
      </c>
      <c r="D67" s="75">
        <v>4293827.6388149988</v>
      </c>
      <c r="E67" s="194">
        <v>0.43067365504541044</v>
      </c>
      <c r="F67" s="75">
        <v>456080.51911199989</v>
      </c>
      <c r="G67" s="75">
        <v>413862.3263850002</v>
      </c>
      <c r="H67" s="194">
        <v>-9.2567410704582525</v>
      </c>
    </row>
    <row r="68" spans="1:8" ht="2.1" customHeight="1" x14ac:dyDescent="0.25">
      <c r="A68" s="182"/>
      <c r="B68" s="182"/>
      <c r="C68" s="196"/>
      <c r="D68" s="196"/>
      <c r="E68" s="195"/>
      <c r="F68" s="196"/>
      <c r="G68" s="196"/>
      <c r="H68" s="195"/>
    </row>
    <row r="69" spans="1:8" ht="9.75" customHeight="1" x14ac:dyDescent="0.25">
      <c r="A69" s="193" t="s">
        <v>377</v>
      </c>
      <c r="B69" s="141" t="s">
        <v>309</v>
      </c>
      <c r="C69" s="197">
        <v>634235.00606499997</v>
      </c>
      <c r="D69" s="197">
        <v>598255.275838</v>
      </c>
      <c r="E69" s="92">
        <v>-5.6729335156427085</v>
      </c>
      <c r="F69" s="197">
        <v>58455.237679999998</v>
      </c>
      <c r="G69" s="197">
        <v>49108.290019999993</v>
      </c>
      <c r="H69" s="92">
        <v>-15.989923283124362</v>
      </c>
    </row>
    <row r="70" spans="1:8" ht="9.75" customHeight="1" x14ac:dyDescent="0.25">
      <c r="A70" s="193" t="s">
        <v>378</v>
      </c>
      <c r="B70" s="141" t="s">
        <v>379</v>
      </c>
      <c r="C70" s="197">
        <v>392689.760037</v>
      </c>
      <c r="D70" s="197">
        <v>420316.81535299995</v>
      </c>
      <c r="E70" s="92">
        <v>7.0353388673534134</v>
      </c>
      <c r="F70" s="197">
        <v>42721.490543</v>
      </c>
      <c r="G70" s="197">
        <v>17260.572419</v>
      </c>
      <c r="H70" s="92">
        <v>-59.597448029986452</v>
      </c>
    </row>
    <row r="71" spans="1:8" ht="9.75" customHeight="1" x14ac:dyDescent="0.25">
      <c r="A71" s="193" t="s">
        <v>380</v>
      </c>
      <c r="B71" s="141" t="s">
        <v>381</v>
      </c>
      <c r="C71" s="197">
        <v>389801.30546600005</v>
      </c>
      <c r="D71" s="197">
        <v>404112.17536499997</v>
      </c>
      <c r="E71" s="92">
        <v>3.6713242614443198</v>
      </c>
      <c r="F71" s="197">
        <v>45257.923588999998</v>
      </c>
      <c r="G71" s="197">
        <v>36980.320583000001</v>
      </c>
      <c r="H71" s="92">
        <v>-18.289842638763652</v>
      </c>
    </row>
    <row r="72" spans="1:8" ht="9.75" customHeight="1" x14ac:dyDescent="0.25">
      <c r="A72" s="193" t="s">
        <v>382</v>
      </c>
      <c r="B72" s="141" t="s">
        <v>315</v>
      </c>
      <c r="C72" s="197">
        <v>297215.05508900009</v>
      </c>
      <c r="D72" s="197">
        <v>313936.79053299996</v>
      </c>
      <c r="E72" s="92">
        <v>5.6261401156117774</v>
      </c>
      <c r="F72" s="197">
        <v>32668.735203000004</v>
      </c>
      <c r="G72" s="197">
        <v>35347.647884999998</v>
      </c>
      <c r="H72" s="92">
        <v>8.2002338485206661</v>
      </c>
    </row>
    <row r="73" spans="1:8" ht="9.75" customHeight="1" x14ac:dyDescent="0.25">
      <c r="A73" s="193" t="s">
        <v>49</v>
      </c>
      <c r="B73" s="141" t="s">
        <v>374</v>
      </c>
      <c r="C73" s="197">
        <v>129144.27754699995</v>
      </c>
      <c r="D73" s="197">
        <v>139646.04537100001</v>
      </c>
      <c r="E73" s="92">
        <v>8.1318104243357716</v>
      </c>
      <c r="F73" s="197">
        <v>11794.725493999997</v>
      </c>
      <c r="G73" s="197">
        <v>13399.297086000002</v>
      </c>
      <c r="H73" s="92">
        <v>13.60414528355285</v>
      </c>
    </row>
    <row r="74" spans="1:8" ht="9.75" customHeight="1" x14ac:dyDescent="0.25">
      <c r="A74" s="193" t="s">
        <v>383</v>
      </c>
      <c r="B74" s="141" t="s">
        <v>384</v>
      </c>
      <c r="C74" s="197">
        <v>121718.48971299997</v>
      </c>
      <c r="D74" s="197">
        <v>92391.267228000012</v>
      </c>
      <c r="E74" s="92">
        <v>-24.094303629753067</v>
      </c>
      <c r="F74" s="197">
        <v>18894.534939000005</v>
      </c>
      <c r="G74" s="197">
        <v>156.93095</v>
      </c>
      <c r="H74" s="92">
        <v>-99.169437350500317</v>
      </c>
    </row>
    <row r="75" spans="1:8" ht="9.75" customHeight="1" x14ac:dyDescent="0.25">
      <c r="A75" s="193" t="s">
        <v>50</v>
      </c>
      <c r="B75" s="141" t="s">
        <v>369</v>
      </c>
      <c r="C75" s="197">
        <v>79622.293262999941</v>
      </c>
      <c r="D75" s="197">
        <v>87419.727136000045</v>
      </c>
      <c r="E75" s="92">
        <v>9.7930285017594709</v>
      </c>
      <c r="F75" s="197">
        <v>9834.4697919999981</v>
      </c>
      <c r="G75" s="197">
        <v>8776.9172029999991</v>
      </c>
      <c r="H75" s="92">
        <v>-10.753529283909957</v>
      </c>
    </row>
    <row r="76" spans="1:8" ht="9.75" customHeight="1" x14ac:dyDescent="0.25">
      <c r="A76" s="193" t="s">
        <v>385</v>
      </c>
      <c r="B76" s="141" t="s">
        <v>317</v>
      </c>
      <c r="C76" s="197">
        <v>75489.353365000032</v>
      </c>
      <c r="D76" s="197">
        <v>82614.188217999981</v>
      </c>
      <c r="E76" s="92">
        <v>9.438198282810184</v>
      </c>
      <c r="F76" s="197">
        <v>9453.8195469999991</v>
      </c>
      <c r="G76" s="197">
        <v>9117.071641999999</v>
      </c>
      <c r="H76" s="92">
        <v>-3.5620301754845873</v>
      </c>
    </row>
    <row r="77" spans="1:8" ht="9.75" customHeight="1" x14ac:dyDescent="0.25">
      <c r="A77" s="193" t="s">
        <v>102</v>
      </c>
      <c r="B77" s="141" t="s">
        <v>229</v>
      </c>
      <c r="C77" s="197">
        <v>54791.246768000026</v>
      </c>
      <c r="D77" s="197">
        <v>70045.445484000069</v>
      </c>
      <c r="E77" s="92">
        <v>27.84057603323058</v>
      </c>
      <c r="F77" s="197">
        <v>5696.683176999999</v>
      </c>
      <c r="G77" s="197">
        <v>5026.8822249999994</v>
      </c>
      <c r="H77" s="92">
        <v>-11.75773570670524</v>
      </c>
    </row>
    <row r="78" spans="1:8" ht="9.75" customHeight="1" x14ac:dyDescent="0.25">
      <c r="A78" s="193" t="s">
        <v>386</v>
      </c>
      <c r="B78" s="46" t="s">
        <v>318</v>
      </c>
      <c r="C78" s="197">
        <v>58340.855399000022</v>
      </c>
      <c r="D78" s="197">
        <v>60372.10889700002</v>
      </c>
      <c r="E78" s="92">
        <v>3.4816998895679685</v>
      </c>
      <c r="F78" s="197">
        <v>7834.6468050000003</v>
      </c>
      <c r="G78" s="197">
        <v>8057.7783750000008</v>
      </c>
      <c r="H78" s="92">
        <v>2.8480105811228063</v>
      </c>
    </row>
    <row r="79" spans="1:8" ht="9.75" customHeight="1" x14ac:dyDescent="0.25">
      <c r="A79" s="193" t="s">
        <v>101</v>
      </c>
      <c r="B79" s="141" t="s">
        <v>372</v>
      </c>
      <c r="C79" s="197">
        <v>16544.584867000001</v>
      </c>
      <c r="D79" s="197">
        <v>56637.687008000001</v>
      </c>
      <c r="E79" s="92">
        <v>242.33368478752291</v>
      </c>
      <c r="F79" s="197">
        <v>1858.924747</v>
      </c>
      <c r="G79" s="197">
        <v>2513.6641770000001</v>
      </c>
      <c r="H79" s="92">
        <v>35.221405872219535</v>
      </c>
    </row>
    <row r="80" spans="1:8" ht="9.75" customHeight="1" x14ac:dyDescent="0.25">
      <c r="A80" s="193" t="s">
        <v>387</v>
      </c>
      <c r="B80" s="46" t="s">
        <v>320</v>
      </c>
      <c r="C80" s="197">
        <v>32074.75807299999</v>
      </c>
      <c r="D80" s="197">
        <v>53457.212298000006</v>
      </c>
      <c r="E80" s="92">
        <v>66.66442869603253</v>
      </c>
      <c r="F80" s="197">
        <v>3634.1646179999998</v>
      </c>
      <c r="G80" s="197">
        <v>7338.1071959999999</v>
      </c>
      <c r="H80" s="92">
        <v>101.92005501496521</v>
      </c>
    </row>
    <row r="81" spans="1:8" ht="9.75" customHeight="1" x14ac:dyDescent="0.25">
      <c r="A81" s="193" t="s">
        <v>389</v>
      </c>
      <c r="B81" s="46" t="s">
        <v>319</v>
      </c>
      <c r="C81" s="197">
        <v>76891.548872999992</v>
      </c>
      <c r="D81" s="197">
        <v>52530.172073000016</v>
      </c>
      <c r="E81" s="92">
        <v>-31.682775489718772</v>
      </c>
      <c r="F81" s="197">
        <v>4653.9469429999999</v>
      </c>
      <c r="G81" s="197">
        <v>5939.1574999999993</v>
      </c>
      <c r="H81" s="92">
        <v>27.615496539621809</v>
      </c>
    </row>
    <row r="82" spans="1:8" ht="9.75" customHeight="1" x14ac:dyDescent="0.25">
      <c r="A82" s="193" t="s">
        <v>388</v>
      </c>
      <c r="B82" s="46" t="s">
        <v>321</v>
      </c>
      <c r="C82" s="197">
        <v>42124.649789000003</v>
      </c>
      <c r="D82" s="197">
        <v>47081.27507700002</v>
      </c>
      <c r="E82" s="92">
        <v>11.766567349111433</v>
      </c>
      <c r="F82" s="197">
        <v>5583.8052150000003</v>
      </c>
      <c r="G82" s="197">
        <v>3761.407573</v>
      </c>
      <c r="H82" s="92">
        <v>-32.637199397722902</v>
      </c>
    </row>
    <row r="83" spans="1:8" ht="9.75" customHeight="1" x14ac:dyDescent="0.25">
      <c r="A83" s="193" t="s">
        <v>391</v>
      </c>
      <c r="B83" s="46" t="s">
        <v>323</v>
      </c>
      <c r="C83" s="197">
        <v>24754.984055999998</v>
      </c>
      <c r="D83" s="197">
        <v>41359.490571000031</v>
      </c>
      <c r="E83" s="92">
        <v>67.075407834793225</v>
      </c>
      <c r="F83" s="197">
        <v>2329.0901509999999</v>
      </c>
      <c r="G83" s="197">
        <v>4180.2198529999996</v>
      </c>
      <c r="H83" s="92">
        <v>79.478662567235233</v>
      </c>
    </row>
    <row r="84" spans="1:8" ht="9.75" customHeight="1" x14ac:dyDescent="0.25">
      <c r="A84" s="193" t="s">
        <v>390</v>
      </c>
      <c r="B84" s="46" t="s">
        <v>322</v>
      </c>
      <c r="C84" s="197">
        <v>22030.422485999996</v>
      </c>
      <c r="D84" s="197">
        <v>38970.992759000008</v>
      </c>
      <c r="E84" s="92">
        <v>76.896256909124133</v>
      </c>
      <c r="F84" s="197">
        <v>1444.26955</v>
      </c>
      <c r="G84" s="197">
        <v>1341.2493099999999</v>
      </c>
      <c r="H84" s="92">
        <v>-7.1330341347984554</v>
      </c>
    </row>
    <row r="85" spans="1:8" ht="9.75" customHeight="1" x14ac:dyDescent="0.25">
      <c r="A85" s="193" t="s">
        <v>186</v>
      </c>
      <c r="B85" s="141" t="s">
        <v>686</v>
      </c>
      <c r="C85" s="197">
        <v>50080.816480000052</v>
      </c>
      <c r="D85" s="197">
        <v>38542.440014999986</v>
      </c>
      <c r="E85" s="92">
        <v>-23.03951348238893</v>
      </c>
      <c r="F85" s="197">
        <v>4794.6211159999993</v>
      </c>
      <c r="G85" s="197">
        <v>4093.7934520000013</v>
      </c>
      <c r="H85" s="92">
        <v>-14.616956106527068</v>
      </c>
    </row>
    <row r="86" spans="1:8" ht="9.75" customHeight="1" x14ac:dyDescent="0.25">
      <c r="A86" s="193" t="s">
        <v>393</v>
      </c>
      <c r="B86" s="141" t="s">
        <v>325</v>
      </c>
      <c r="C86" s="197">
        <v>34470.606140000018</v>
      </c>
      <c r="D86" s="197">
        <v>37195.339141999975</v>
      </c>
      <c r="E86" s="92">
        <v>7.904511429052441</v>
      </c>
      <c r="F86" s="197">
        <v>4704.3989170000004</v>
      </c>
      <c r="G86" s="197">
        <v>4864.2894449999994</v>
      </c>
      <c r="H86" s="92">
        <v>3.3987451068873575</v>
      </c>
    </row>
    <row r="87" spans="1:8" ht="9.75" customHeight="1" x14ac:dyDescent="0.25">
      <c r="A87" s="193" t="s">
        <v>392</v>
      </c>
      <c r="B87" s="141" t="s">
        <v>324</v>
      </c>
      <c r="C87" s="197">
        <v>33377.818530999997</v>
      </c>
      <c r="D87" s="197">
        <v>34473.928490000006</v>
      </c>
      <c r="E87" s="92">
        <v>3.2839472657027802</v>
      </c>
      <c r="F87" s="197">
        <v>4493.5676640000001</v>
      </c>
      <c r="G87" s="197">
        <v>213.27122399999999</v>
      </c>
      <c r="H87" s="92">
        <v>-95.253855289448239</v>
      </c>
    </row>
    <row r="88" spans="1:8" ht="9.75" customHeight="1" x14ac:dyDescent="0.25">
      <c r="A88" s="193" t="s">
        <v>175</v>
      </c>
      <c r="B88" s="46" t="s">
        <v>292</v>
      </c>
      <c r="C88" s="197">
        <v>28453.053878999985</v>
      </c>
      <c r="D88" s="197">
        <v>31046.48402500002</v>
      </c>
      <c r="E88" s="92">
        <v>9.1147690403599704</v>
      </c>
      <c r="F88" s="197">
        <v>2844.8633280000004</v>
      </c>
      <c r="G88" s="197">
        <v>3598.4405119999992</v>
      </c>
      <c r="H88" s="92">
        <v>26.489046998605016</v>
      </c>
    </row>
    <row r="89" spans="1:8" ht="9.75" customHeight="1" x14ac:dyDescent="0.25">
      <c r="A89" s="193" t="s">
        <v>394</v>
      </c>
      <c r="B89" s="141" t="s">
        <v>326</v>
      </c>
      <c r="C89" s="197">
        <v>27319.973206999995</v>
      </c>
      <c r="D89" s="197">
        <v>30997.107470999999</v>
      </c>
      <c r="E89" s="92">
        <v>13.459509041750595</v>
      </c>
      <c r="F89" s="197">
        <v>2551.8976599999996</v>
      </c>
      <c r="G89" s="197">
        <v>4408.3949780000003</v>
      </c>
      <c r="H89" s="92">
        <v>72.749677508619243</v>
      </c>
    </row>
    <row r="90" spans="1:8" ht="9.75" customHeight="1" x14ac:dyDescent="0.25">
      <c r="A90" s="193" t="s">
        <v>403</v>
      </c>
      <c r="B90" s="46" t="s">
        <v>687</v>
      </c>
      <c r="C90" s="197">
        <v>29615.528559999992</v>
      </c>
      <c r="D90" s="197">
        <v>26517.713802000002</v>
      </c>
      <c r="E90" s="92">
        <v>-10.460102887321188</v>
      </c>
      <c r="F90" s="197">
        <v>3010.0670199999995</v>
      </c>
      <c r="G90" s="197">
        <v>4997.352401000001</v>
      </c>
      <c r="H90" s="92">
        <v>66.021300117098463</v>
      </c>
    </row>
    <row r="91" spans="1:8" ht="9.75" customHeight="1" x14ac:dyDescent="0.25">
      <c r="A91" s="193" t="s">
        <v>395</v>
      </c>
      <c r="B91" s="141" t="s">
        <v>396</v>
      </c>
      <c r="C91" s="197">
        <v>32246.038806000011</v>
      </c>
      <c r="D91" s="197">
        <v>25849.454760000004</v>
      </c>
      <c r="E91" s="92">
        <v>-19.836805644511589</v>
      </c>
      <c r="F91" s="197">
        <v>1900.1576669999999</v>
      </c>
      <c r="G91" s="197">
        <v>1860.5637800000002</v>
      </c>
      <c r="H91" s="92">
        <v>-2.0837158772467168</v>
      </c>
    </row>
    <row r="92" spans="1:8" ht="9.75" customHeight="1" x14ac:dyDescent="0.25">
      <c r="A92" s="193" t="s">
        <v>405</v>
      </c>
      <c r="B92" s="46" t="s">
        <v>689</v>
      </c>
      <c r="C92" s="197">
        <v>24812.915963999996</v>
      </c>
      <c r="D92" s="197">
        <v>25495.25915699999</v>
      </c>
      <c r="E92" s="92">
        <v>2.7499516541706681</v>
      </c>
      <c r="F92" s="197">
        <v>2617.3560400000001</v>
      </c>
      <c r="G92" s="197">
        <v>4128.1608270000006</v>
      </c>
      <c r="H92" s="92">
        <v>57.722555277576994</v>
      </c>
    </row>
    <row r="93" spans="1:8" ht="9.75" customHeight="1" x14ac:dyDescent="0.25">
      <c r="A93" s="193" t="s">
        <v>401</v>
      </c>
      <c r="B93" s="46" t="s">
        <v>402</v>
      </c>
      <c r="C93" s="197">
        <v>26423.223742000017</v>
      </c>
      <c r="D93" s="197">
        <v>24945.582914999977</v>
      </c>
      <c r="E93" s="92">
        <v>-5.5922049535966023</v>
      </c>
      <c r="F93" s="197">
        <v>2369.0100790000001</v>
      </c>
      <c r="G93" s="197">
        <v>2298.2343860000001</v>
      </c>
      <c r="H93" s="92">
        <v>-2.9875640305369933</v>
      </c>
    </row>
    <row r="94" spans="1:8" ht="9.75" customHeight="1" x14ac:dyDescent="0.25">
      <c r="A94" s="193" t="s">
        <v>194</v>
      </c>
      <c r="B94" s="141" t="s">
        <v>299</v>
      </c>
      <c r="C94" s="197">
        <v>26918.116981999978</v>
      </c>
      <c r="D94" s="197">
        <v>24737.145917000009</v>
      </c>
      <c r="E94" s="92">
        <v>-8.1022423167949498</v>
      </c>
      <c r="F94" s="197">
        <v>3320.4765460000003</v>
      </c>
      <c r="G94" s="197">
        <v>3951.3533150000003</v>
      </c>
      <c r="H94" s="92">
        <v>18.999585157738387</v>
      </c>
    </row>
    <row r="95" spans="1:8" ht="9.75" customHeight="1" x14ac:dyDescent="0.25">
      <c r="A95" s="193" t="s">
        <v>399</v>
      </c>
      <c r="B95" s="141" t="s">
        <v>400</v>
      </c>
      <c r="C95" s="197">
        <v>30122.274089999988</v>
      </c>
      <c r="D95" s="197">
        <v>23841.557943</v>
      </c>
      <c r="E95" s="92">
        <v>-20.85073699360921</v>
      </c>
      <c r="F95" s="197">
        <v>3642.4788870000002</v>
      </c>
      <c r="G95" s="197">
        <v>2249.281645</v>
      </c>
      <c r="H95" s="92">
        <v>-38.248601713858065</v>
      </c>
    </row>
    <row r="96" spans="1:8" ht="9.75" customHeight="1" x14ac:dyDescent="0.25">
      <c r="A96" s="193" t="s">
        <v>397</v>
      </c>
      <c r="B96" s="46" t="s">
        <v>398</v>
      </c>
      <c r="C96" s="197">
        <v>23467.893339999995</v>
      </c>
      <c r="D96" s="197">
        <v>23401.527676000002</v>
      </c>
      <c r="E96" s="92">
        <v>-0.28279344480774959</v>
      </c>
      <c r="F96" s="197">
        <v>1283.96252</v>
      </c>
      <c r="G96" s="197">
        <v>488.64364000000006</v>
      </c>
      <c r="H96" s="92">
        <v>-61.942530845838085</v>
      </c>
    </row>
    <row r="97" spans="1:8" ht="9.75" customHeight="1" x14ac:dyDescent="0.25">
      <c r="A97" s="193" t="s">
        <v>404</v>
      </c>
      <c r="B97" s="141" t="s">
        <v>688</v>
      </c>
      <c r="C97" s="197">
        <v>29944.914091999995</v>
      </c>
      <c r="D97" s="197">
        <v>22647.111633</v>
      </c>
      <c r="E97" s="92">
        <v>-24.370757707231682</v>
      </c>
      <c r="F97" s="197">
        <v>3143.1002229999999</v>
      </c>
      <c r="G97" s="266" t="s">
        <v>704</v>
      </c>
      <c r="H97" s="266" t="s">
        <v>704</v>
      </c>
    </row>
    <row r="98" spans="1:8" ht="9.75" customHeight="1" x14ac:dyDescent="0.25">
      <c r="A98" s="193" t="s">
        <v>406</v>
      </c>
      <c r="B98" s="46" t="s">
        <v>407</v>
      </c>
      <c r="C98" s="197">
        <v>24320.668230999967</v>
      </c>
      <c r="D98" s="197">
        <v>22049.599345999999</v>
      </c>
      <c r="E98" s="92">
        <v>-9.3380200882193893</v>
      </c>
      <c r="F98" s="197">
        <v>3022.9451170000002</v>
      </c>
      <c r="G98" s="197">
        <v>2995.9238909999995</v>
      </c>
      <c r="H98" s="92">
        <v>-0.8938708760553693</v>
      </c>
    </row>
    <row r="99" spans="1:8" ht="9.75" customHeight="1" x14ac:dyDescent="0.25">
      <c r="A99" s="193" t="s">
        <v>417</v>
      </c>
      <c r="B99" s="46" t="s">
        <v>331</v>
      </c>
      <c r="C99" s="197">
        <v>14466.636606000002</v>
      </c>
      <c r="D99" s="197">
        <v>21599.608649999991</v>
      </c>
      <c r="E99" s="92">
        <v>49.306360823645811</v>
      </c>
      <c r="F99" s="197">
        <v>1058.452346</v>
      </c>
      <c r="G99" s="197">
        <v>3896.2962890000003</v>
      </c>
      <c r="H99" s="92">
        <v>268.11258473038521</v>
      </c>
    </row>
    <row r="100" spans="1:8" ht="9.75" customHeight="1" x14ac:dyDescent="0.25">
      <c r="A100" s="193" t="s">
        <v>408</v>
      </c>
      <c r="B100" s="141" t="s">
        <v>327</v>
      </c>
      <c r="C100" s="197">
        <v>10930.705088000001</v>
      </c>
      <c r="D100" s="197">
        <v>21519.028777</v>
      </c>
      <c r="E100" s="92">
        <v>96.867709848142596</v>
      </c>
      <c r="F100" s="197">
        <v>1208.423487</v>
      </c>
      <c r="G100" s="197">
        <v>1604.7189720000001</v>
      </c>
      <c r="H100" s="92">
        <v>32.794420934653679</v>
      </c>
    </row>
    <row r="101" spans="1:8" ht="9.75" customHeight="1" x14ac:dyDescent="0.25">
      <c r="A101" s="193" t="s">
        <v>151</v>
      </c>
      <c r="B101" s="141" t="s">
        <v>260</v>
      </c>
      <c r="C101" s="197">
        <v>30362.426791999998</v>
      </c>
      <c r="D101" s="197">
        <v>21040.198650999992</v>
      </c>
      <c r="E101" s="92">
        <v>-30.703172064810914</v>
      </c>
      <c r="F101" s="197">
        <v>2051.2490779999998</v>
      </c>
      <c r="G101" s="197">
        <v>2264.5058039999999</v>
      </c>
      <c r="H101" s="92">
        <v>10.396432509694463</v>
      </c>
    </row>
    <row r="102" spans="1:8" ht="9.75" customHeight="1" x14ac:dyDescent="0.25">
      <c r="A102" s="193" t="s">
        <v>409</v>
      </c>
      <c r="B102" s="141" t="s">
        <v>330</v>
      </c>
      <c r="C102" s="197">
        <v>18790.666704999992</v>
      </c>
      <c r="D102" s="197">
        <v>20258.640820999986</v>
      </c>
      <c r="E102" s="92">
        <v>7.8122513641806224</v>
      </c>
      <c r="F102" s="197">
        <v>1658.727073</v>
      </c>
      <c r="G102" s="197">
        <v>2141.2099909999993</v>
      </c>
      <c r="H102" s="92">
        <v>29.087541033943154</v>
      </c>
    </row>
    <row r="103" spans="1:8" ht="9.75" customHeight="1" x14ac:dyDescent="0.25">
      <c r="A103" s="193" t="s">
        <v>162</v>
      </c>
      <c r="B103" s="141" t="s">
        <v>264</v>
      </c>
      <c r="C103" s="197">
        <v>20503.482041000032</v>
      </c>
      <c r="D103" s="197">
        <v>20054.510243000012</v>
      </c>
      <c r="E103" s="92">
        <v>-2.1897343929300872</v>
      </c>
      <c r="F103" s="197">
        <v>2401.780666000001</v>
      </c>
      <c r="G103" s="197">
        <v>1843.8091530000002</v>
      </c>
      <c r="H103" s="92">
        <v>-23.231576508993378</v>
      </c>
    </row>
    <row r="104" spans="1:8" ht="9.75" customHeight="1" x14ac:dyDescent="0.25">
      <c r="A104" s="193" t="s">
        <v>411</v>
      </c>
      <c r="B104" s="141" t="s">
        <v>328</v>
      </c>
      <c r="C104" s="197">
        <v>19762.831471000012</v>
      </c>
      <c r="D104" s="197">
        <v>19959.617163999999</v>
      </c>
      <c r="E104" s="92">
        <v>0.99573633104523829</v>
      </c>
      <c r="F104" s="197">
        <v>2257.3234399999997</v>
      </c>
      <c r="G104" s="197">
        <v>2767.0785729999998</v>
      </c>
      <c r="H104" s="92">
        <v>22.5822814740275</v>
      </c>
    </row>
    <row r="105" spans="1:8" ht="9.75" customHeight="1" x14ac:dyDescent="0.25">
      <c r="A105" s="193" t="s">
        <v>423</v>
      </c>
      <c r="B105" s="141" t="s">
        <v>338</v>
      </c>
      <c r="C105" s="197">
        <v>8668.7267230000034</v>
      </c>
      <c r="D105" s="197">
        <v>19459.698802000006</v>
      </c>
      <c r="E105" s="92">
        <v>124.48162716179789</v>
      </c>
      <c r="F105" s="197">
        <v>1459.520082</v>
      </c>
      <c r="G105" s="197">
        <v>5367.2995120000005</v>
      </c>
      <c r="H105" s="92">
        <v>267.74413577407705</v>
      </c>
    </row>
    <row r="106" spans="1:8" ht="9.75" customHeight="1" x14ac:dyDescent="0.25">
      <c r="A106" s="193" t="s">
        <v>410</v>
      </c>
      <c r="B106" s="141" t="s">
        <v>329</v>
      </c>
      <c r="C106" s="197">
        <v>28558.904246000002</v>
      </c>
      <c r="D106" s="197">
        <v>19396.195692000001</v>
      </c>
      <c r="E106" s="92">
        <v>-32.083543805023062</v>
      </c>
      <c r="F106" s="197">
        <v>2670.2149589999995</v>
      </c>
      <c r="G106" s="197">
        <v>1826.7497530000003</v>
      </c>
      <c r="H106" s="92">
        <v>-31.5879140425413</v>
      </c>
    </row>
    <row r="107" spans="1:8" ht="9.75" customHeight="1" x14ac:dyDescent="0.25">
      <c r="A107" s="193" t="s">
        <v>416</v>
      </c>
      <c r="B107" s="46" t="s">
        <v>334</v>
      </c>
      <c r="C107" s="197">
        <v>12358.993387000002</v>
      </c>
      <c r="D107" s="197">
        <v>19214.435582999995</v>
      </c>
      <c r="E107" s="92">
        <v>55.469260168154101</v>
      </c>
      <c r="F107" s="197">
        <v>1437.7908999999997</v>
      </c>
      <c r="G107" s="197">
        <v>3505.4345979999994</v>
      </c>
      <c r="H107" s="92">
        <v>143.80698180799448</v>
      </c>
    </row>
    <row r="108" spans="1:8" ht="9.75" customHeight="1" x14ac:dyDescent="0.25">
      <c r="A108" s="193" t="s">
        <v>414</v>
      </c>
      <c r="B108" s="141" t="s">
        <v>415</v>
      </c>
      <c r="C108" s="197">
        <v>13165.871554999996</v>
      </c>
      <c r="D108" s="197">
        <v>19003.608405000014</v>
      </c>
      <c r="E108" s="92">
        <v>44.339919507896333</v>
      </c>
      <c r="F108" s="197">
        <v>1192.6998270000001</v>
      </c>
      <c r="G108" s="197">
        <v>1746.556642</v>
      </c>
      <c r="H108" s="92">
        <v>46.437234454298263</v>
      </c>
    </row>
    <row r="109" spans="1:8" ht="9.75" customHeight="1" x14ac:dyDescent="0.25">
      <c r="A109" s="193" t="s">
        <v>214</v>
      </c>
      <c r="B109" s="46" t="s">
        <v>273</v>
      </c>
      <c r="C109" s="197">
        <v>21931.138698000002</v>
      </c>
      <c r="D109" s="197">
        <v>18725.046319000005</v>
      </c>
      <c r="E109" s="92">
        <v>-14.618905215771472</v>
      </c>
      <c r="F109" s="197">
        <v>2295.8117349999998</v>
      </c>
      <c r="G109" s="197">
        <v>3013.9417640000001</v>
      </c>
      <c r="H109" s="92">
        <v>31.280005152513102</v>
      </c>
    </row>
    <row r="110" spans="1:8" ht="9.75" customHeight="1" x14ac:dyDescent="0.25">
      <c r="A110" s="193" t="s">
        <v>131</v>
      </c>
      <c r="B110" s="141" t="s">
        <v>242</v>
      </c>
      <c r="C110" s="197">
        <v>5849.5038720000011</v>
      </c>
      <c r="D110" s="197">
        <v>18379.489794000001</v>
      </c>
      <c r="E110" s="92">
        <v>214.2059599614536</v>
      </c>
      <c r="F110" s="197">
        <v>574.48334599999987</v>
      </c>
      <c r="G110" s="197">
        <v>2805.6278790000001</v>
      </c>
      <c r="H110" s="92">
        <v>388.37410144871296</v>
      </c>
    </row>
    <row r="111" spans="1:8" ht="9.75" customHeight="1" x14ac:dyDescent="0.25">
      <c r="A111" s="193" t="s">
        <v>412</v>
      </c>
      <c r="B111" s="46" t="s">
        <v>413</v>
      </c>
      <c r="C111" s="197">
        <v>18334.434061999993</v>
      </c>
      <c r="D111" s="197">
        <v>17167.736679000001</v>
      </c>
      <c r="E111" s="92">
        <v>-6.3634218490446486</v>
      </c>
      <c r="F111" s="197">
        <v>1611.9547049999999</v>
      </c>
      <c r="G111" s="197">
        <v>781.03596499999992</v>
      </c>
      <c r="H111" s="92">
        <v>-51.547275951528682</v>
      </c>
    </row>
    <row r="112" spans="1:8" ht="9.75" customHeight="1" x14ac:dyDescent="0.25">
      <c r="A112" s="193" t="s">
        <v>422</v>
      </c>
      <c r="B112" s="141" t="s">
        <v>333</v>
      </c>
      <c r="C112" s="197">
        <v>7734.9702849999994</v>
      </c>
      <c r="D112" s="197">
        <v>17011.724633999998</v>
      </c>
      <c r="E112" s="92">
        <v>119.93264365850114</v>
      </c>
      <c r="F112" s="197">
        <v>871.39205500000003</v>
      </c>
      <c r="G112" s="197">
        <v>3116.2320799999993</v>
      </c>
      <c r="H112" s="92">
        <v>257.61538817335202</v>
      </c>
    </row>
    <row r="113" spans="1:8" ht="9.75" customHeight="1" x14ac:dyDescent="0.25">
      <c r="A113" s="193" t="s">
        <v>424</v>
      </c>
      <c r="B113" s="141" t="s">
        <v>336</v>
      </c>
      <c r="C113" s="197">
        <v>15962.551150000003</v>
      </c>
      <c r="D113" s="197">
        <v>16266.386807000012</v>
      </c>
      <c r="E113" s="92">
        <v>1.9034279304408708</v>
      </c>
      <c r="F113" s="197">
        <v>1237.5570949999999</v>
      </c>
      <c r="G113" s="197">
        <v>2122.8457549999998</v>
      </c>
      <c r="H113" s="92">
        <v>71.535177130554928</v>
      </c>
    </row>
    <row r="114" spans="1:8" ht="9.75" customHeight="1" x14ac:dyDescent="0.25">
      <c r="A114" s="193" t="s">
        <v>420</v>
      </c>
      <c r="B114" s="141" t="s">
        <v>335</v>
      </c>
      <c r="C114" s="197">
        <v>27005.454002000017</v>
      </c>
      <c r="D114" s="197">
        <v>16194.812430999998</v>
      </c>
      <c r="E114" s="92">
        <v>-40.031326894927908</v>
      </c>
      <c r="F114" s="197">
        <v>3709.0199029999999</v>
      </c>
      <c r="G114" s="197">
        <v>2054.824302</v>
      </c>
      <c r="H114" s="92">
        <v>-44.599264610632638</v>
      </c>
    </row>
    <row r="115" spans="1:8" ht="9.75" customHeight="1" x14ac:dyDescent="0.25">
      <c r="A115" s="193" t="s">
        <v>418</v>
      </c>
      <c r="B115" s="46" t="s">
        <v>419</v>
      </c>
      <c r="C115" s="197">
        <v>30833.501509999998</v>
      </c>
      <c r="D115" s="197">
        <v>16077.989871999998</v>
      </c>
      <c r="E115" s="92">
        <v>-47.855452398795691</v>
      </c>
      <c r="F115" s="197">
        <v>2039.3863099999999</v>
      </c>
      <c r="G115" s="197">
        <v>774.60893999999996</v>
      </c>
      <c r="H115" s="92">
        <v>-62.017547327754684</v>
      </c>
    </row>
    <row r="116" spans="1:8" ht="9.75" customHeight="1" x14ac:dyDescent="0.25">
      <c r="A116" s="193" t="s">
        <v>215</v>
      </c>
      <c r="B116" s="141" t="s">
        <v>300</v>
      </c>
      <c r="C116" s="197">
        <v>15261.566865000004</v>
      </c>
      <c r="D116" s="197">
        <v>15965.223808000001</v>
      </c>
      <c r="E116" s="92">
        <v>4.6106467915409288</v>
      </c>
      <c r="F116" s="197">
        <v>1156.2535639999999</v>
      </c>
      <c r="G116" s="197">
        <v>1864.0314449999998</v>
      </c>
      <c r="H116" s="92">
        <v>61.213033458809733</v>
      </c>
    </row>
    <row r="117" spans="1:8" ht="9.75" customHeight="1" x14ac:dyDescent="0.25">
      <c r="A117" s="193" t="s">
        <v>421</v>
      </c>
      <c r="B117" s="141" t="s">
        <v>332</v>
      </c>
      <c r="C117" s="197">
        <v>11646.558331</v>
      </c>
      <c r="D117" s="197">
        <v>15536.025122999998</v>
      </c>
      <c r="E117" s="92">
        <v>33.395846922839723</v>
      </c>
      <c r="F117" s="197">
        <v>1729.2739630000001</v>
      </c>
      <c r="G117" s="197">
        <v>1153.6794</v>
      </c>
      <c r="H117" s="92">
        <v>-33.285331029991347</v>
      </c>
    </row>
    <row r="118" spans="1:8" ht="9.75" customHeight="1" x14ac:dyDescent="0.25">
      <c r="A118" s="193" t="s">
        <v>190</v>
      </c>
      <c r="B118" s="141" t="s">
        <v>278</v>
      </c>
      <c r="C118" s="197">
        <v>4752.1769270000013</v>
      </c>
      <c r="D118" s="197">
        <v>15390.543418000007</v>
      </c>
      <c r="E118" s="92">
        <v>223.86301382334878</v>
      </c>
      <c r="F118" s="197">
        <v>325.05286100000001</v>
      </c>
      <c r="G118" s="197">
        <v>261.27919600000001</v>
      </c>
      <c r="H118" s="92">
        <v>-19.619475061319335</v>
      </c>
    </row>
    <row r="119" spans="1:8" ht="9.9499999999999993" customHeight="1" x14ac:dyDescent="0.25">
      <c r="A119" s="152"/>
      <c r="B119" s="152" t="s">
        <v>31</v>
      </c>
      <c r="C119" s="198">
        <v>1069491.0214679989</v>
      </c>
      <c r="D119" s="198">
        <v>974720.19564099936</v>
      </c>
      <c r="E119" s="106">
        <v>-8.8613016775882514</v>
      </c>
      <c r="F119" s="240">
        <v>117318.78093999991</v>
      </c>
      <c r="G119" s="240">
        <v>120497.34287900018</v>
      </c>
      <c r="H119" s="106">
        <v>2.7093376810878089</v>
      </c>
    </row>
    <row r="120" spans="1:8" ht="8.1" customHeight="1" x14ac:dyDescent="0.25">
      <c r="A120" s="95" t="s">
        <v>72</v>
      </c>
      <c r="B120" s="43"/>
      <c r="C120" s="27"/>
      <c r="D120" s="27"/>
      <c r="E120" s="27"/>
    </row>
    <row r="121" spans="1:8" ht="8.1" customHeight="1" x14ac:dyDescent="0.25">
      <c r="A121" s="47" t="s">
        <v>33</v>
      </c>
      <c r="B121" s="43"/>
      <c r="C121" s="27"/>
      <c r="D121" s="27"/>
      <c r="E121" s="27"/>
    </row>
    <row r="122" spans="1:8" ht="8.1" customHeight="1" x14ac:dyDescent="0.25">
      <c r="A122" s="280" t="s">
        <v>705</v>
      </c>
      <c r="B122" s="280"/>
      <c r="C122" s="280"/>
      <c r="D122" s="280"/>
      <c r="E122" s="48"/>
    </row>
  </sheetData>
  <mergeCells count="12">
    <mergeCell ref="A2:E2"/>
    <mergeCell ref="A4:A5"/>
    <mergeCell ref="B4:B5"/>
    <mergeCell ref="C4:D4"/>
    <mergeCell ref="F4:G4"/>
    <mergeCell ref="A60:D60"/>
    <mergeCell ref="F65:G65"/>
    <mergeCell ref="A122:D122"/>
    <mergeCell ref="A65:A66"/>
    <mergeCell ref="B65:B66"/>
    <mergeCell ref="C65:D65"/>
    <mergeCell ref="A67:B67"/>
  </mergeCells>
  <phoneticPr fontId="11" type="noConversion"/>
  <pageMargins left="0.75" right="0.75" top="1" bottom="1" header="0" footer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published="0">
    <tabColor rgb="FFFFDDDD"/>
  </sheetPr>
  <dimension ref="A1:K232"/>
  <sheetViews>
    <sheetView showGridLines="0" zoomScale="130" zoomScaleNormal="130" zoomScalePageLayoutView="150" workbookViewId="0">
      <selection activeCell="A117" sqref="A117:G117"/>
    </sheetView>
  </sheetViews>
  <sheetFormatPr baseColWidth="10" defaultColWidth="11.42578125" defaultRowHeight="13.5" x14ac:dyDescent="0.2"/>
  <cols>
    <col min="1" max="1" width="7.7109375" style="20" customWidth="1"/>
    <col min="2" max="2" width="40.5703125" style="20" customWidth="1"/>
    <col min="3" max="5" width="7.7109375" style="20" customWidth="1"/>
    <col min="6" max="8" width="6.140625" style="20" customWidth="1"/>
    <col min="9" max="9" width="21.42578125" style="20" customWidth="1"/>
    <col min="10" max="16384" width="11.42578125" style="20"/>
  </cols>
  <sheetData>
    <row r="1" spans="1:11" ht="15" customHeight="1" x14ac:dyDescent="0.25">
      <c r="A1" s="122" t="s">
        <v>572</v>
      </c>
      <c r="B1" s="122"/>
      <c r="C1" s="122"/>
      <c r="D1" s="122"/>
      <c r="E1" s="122"/>
      <c r="F1" s="122"/>
      <c r="G1" s="122"/>
      <c r="H1" s="122"/>
    </row>
    <row r="2" spans="1:11" x14ac:dyDescent="0.25">
      <c r="A2" s="122" t="s">
        <v>6</v>
      </c>
      <c r="B2" s="122"/>
      <c r="C2" s="122"/>
      <c r="D2" s="122"/>
      <c r="E2" s="122"/>
      <c r="F2" s="122"/>
      <c r="G2" s="122"/>
      <c r="H2" s="122"/>
    </row>
    <row r="3" spans="1:11" ht="1.35" customHeight="1" x14ac:dyDescent="0.25">
      <c r="A3" s="56"/>
      <c r="B3" s="57"/>
      <c r="C3" s="57"/>
      <c r="D3" s="57"/>
      <c r="E3" s="57"/>
      <c r="F3" s="57"/>
      <c r="G3" s="57"/>
      <c r="H3" s="57"/>
    </row>
    <row r="4" spans="1:11" s="21" customFormat="1" ht="13.35" customHeight="1" x14ac:dyDescent="0.2">
      <c r="A4" s="288" t="s">
        <v>29</v>
      </c>
      <c r="B4" s="289" t="s">
        <v>30</v>
      </c>
      <c r="C4" s="290" t="s">
        <v>25</v>
      </c>
      <c r="D4" s="290"/>
      <c r="E4" s="290"/>
      <c r="F4" s="290" t="s">
        <v>28</v>
      </c>
      <c r="G4" s="290"/>
      <c r="H4" s="290"/>
    </row>
    <row r="5" spans="1:11" s="21" customFormat="1" ht="13.35" customHeight="1" x14ac:dyDescent="0.2">
      <c r="A5" s="289"/>
      <c r="B5" s="289"/>
      <c r="C5" s="212" t="s">
        <v>304</v>
      </c>
      <c r="D5" s="212" t="s">
        <v>459</v>
      </c>
      <c r="E5" s="212" t="s">
        <v>570</v>
      </c>
      <c r="F5" s="297" t="s">
        <v>305</v>
      </c>
      <c r="G5" s="297" t="s">
        <v>460</v>
      </c>
      <c r="H5" s="297" t="s">
        <v>571</v>
      </c>
    </row>
    <row r="6" spans="1:11" s="21" customFormat="1" ht="13.35" customHeight="1" x14ac:dyDescent="0.2">
      <c r="A6" s="306" t="s">
        <v>61</v>
      </c>
      <c r="B6" s="307"/>
      <c r="C6" s="96"/>
      <c r="D6" s="96"/>
      <c r="E6" s="76"/>
      <c r="F6" s="298"/>
      <c r="G6" s="298"/>
      <c r="H6" s="298"/>
    </row>
    <row r="7" spans="1:11" s="21" customFormat="1" ht="2.1" customHeight="1" x14ac:dyDescent="0.2">
      <c r="A7" s="49"/>
      <c r="B7" s="49"/>
      <c r="C7" s="185"/>
      <c r="D7" s="185"/>
      <c r="E7" s="185"/>
      <c r="F7" s="181"/>
      <c r="G7" s="181"/>
      <c r="H7" s="181"/>
    </row>
    <row r="8" spans="1:11" x14ac:dyDescent="0.2">
      <c r="A8" s="159" t="s">
        <v>377</v>
      </c>
      <c r="B8" s="141" t="s">
        <v>309</v>
      </c>
      <c r="C8" s="160">
        <v>294864.48</v>
      </c>
      <c r="D8" s="160">
        <v>412655.32000000007</v>
      </c>
      <c r="E8" s="160">
        <v>240279.09</v>
      </c>
      <c r="F8" s="160">
        <v>1</v>
      </c>
      <c r="G8" s="160">
        <v>1</v>
      </c>
      <c r="H8" s="160">
        <v>1</v>
      </c>
      <c r="I8" s="21"/>
      <c r="J8" s="21"/>
      <c r="K8" s="21"/>
    </row>
    <row r="9" spans="1:11" ht="25.5" x14ac:dyDescent="0.2">
      <c r="A9" s="159" t="s">
        <v>380</v>
      </c>
      <c r="B9" s="141" t="s">
        <v>381</v>
      </c>
      <c r="C9" s="160">
        <v>113157.736</v>
      </c>
      <c r="D9" s="160">
        <v>84673.706000000006</v>
      </c>
      <c r="E9" s="160">
        <v>98209.314000000013</v>
      </c>
      <c r="F9" s="160">
        <v>3</v>
      </c>
      <c r="G9" s="160">
        <v>3</v>
      </c>
      <c r="H9" s="160">
        <v>2</v>
      </c>
      <c r="I9" s="21"/>
      <c r="J9" s="21"/>
      <c r="K9" s="21"/>
    </row>
    <row r="10" spans="1:11" x14ac:dyDescent="0.2">
      <c r="A10" s="159" t="s">
        <v>378</v>
      </c>
      <c r="B10" s="141" t="s">
        <v>379</v>
      </c>
      <c r="C10" s="160">
        <v>202931.77100000001</v>
      </c>
      <c r="D10" s="160">
        <v>215794.21854600002</v>
      </c>
      <c r="E10" s="160">
        <v>73282.518181000007</v>
      </c>
      <c r="F10" s="160">
        <v>2</v>
      </c>
      <c r="G10" s="160">
        <v>2</v>
      </c>
      <c r="H10" s="160">
        <v>3</v>
      </c>
      <c r="I10" s="21"/>
      <c r="J10" s="21"/>
      <c r="K10" s="21"/>
    </row>
    <row r="11" spans="1:11" x14ac:dyDescent="0.2">
      <c r="A11" s="159" t="s">
        <v>382</v>
      </c>
      <c r="B11" s="141" t="s">
        <v>315</v>
      </c>
      <c r="C11" s="160">
        <v>65243.162000000004</v>
      </c>
      <c r="D11" s="160">
        <v>53220.87</v>
      </c>
      <c r="E11" s="160">
        <v>45038.48</v>
      </c>
      <c r="F11" s="160">
        <v>4</v>
      </c>
      <c r="G11" s="160">
        <v>5</v>
      </c>
      <c r="H11" s="160">
        <v>4</v>
      </c>
      <c r="I11" s="21"/>
      <c r="J11" s="21"/>
      <c r="K11" s="21"/>
    </row>
    <row r="12" spans="1:11" ht="25.5" x14ac:dyDescent="0.2">
      <c r="A12" s="159" t="s">
        <v>49</v>
      </c>
      <c r="B12" s="141" t="s">
        <v>374</v>
      </c>
      <c r="C12" s="160">
        <v>22176.748399999997</v>
      </c>
      <c r="D12" s="160">
        <v>13007.565574999999</v>
      </c>
      <c r="E12" s="160">
        <v>23182.948000000004</v>
      </c>
      <c r="F12" s="160">
        <v>7</v>
      </c>
      <c r="G12" s="160">
        <v>7</v>
      </c>
      <c r="H12" s="160">
        <v>5</v>
      </c>
      <c r="I12" s="21"/>
      <c r="J12" s="21"/>
      <c r="K12" s="21"/>
    </row>
    <row r="13" spans="1:11" ht="25.5" x14ac:dyDescent="0.2">
      <c r="A13" s="159" t="s">
        <v>102</v>
      </c>
      <c r="B13" s="141" t="s">
        <v>229</v>
      </c>
      <c r="C13" s="160">
        <v>22269.03</v>
      </c>
      <c r="D13" s="160">
        <v>22515.63118</v>
      </c>
      <c r="E13" s="160">
        <v>12101.6265</v>
      </c>
      <c r="F13" s="160">
        <v>6</v>
      </c>
      <c r="G13" s="160">
        <v>6</v>
      </c>
      <c r="H13" s="160">
        <v>6</v>
      </c>
      <c r="I13" s="21"/>
      <c r="J13" s="21"/>
      <c r="K13" s="21"/>
    </row>
    <row r="14" spans="1:11" x14ac:dyDescent="0.2">
      <c r="A14" s="159" t="s">
        <v>417</v>
      </c>
      <c r="B14" s="141" t="s">
        <v>331</v>
      </c>
      <c r="C14" s="160">
        <v>4071.076</v>
      </c>
      <c r="D14" s="160">
        <v>6483.5839999999998</v>
      </c>
      <c r="E14" s="160">
        <v>9647.7119999999995</v>
      </c>
      <c r="F14" s="160">
        <v>17</v>
      </c>
      <c r="G14" s="160">
        <v>14</v>
      </c>
      <c r="H14" s="160">
        <v>7</v>
      </c>
      <c r="I14" s="21"/>
      <c r="J14" s="21"/>
      <c r="K14" s="21"/>
    </row>
    <row r="15" spans="1:11" x14ac:dyDescent="0.2">
      <c r="A15" s="159" t="s">
        <v>389</v>
      </c>
      <c r="B15" s="141" t="s">
        <v>319</v>
      </c>
      <c r="C15" s="160">
        <v>16028.509000000002</v>
      </c>
      <c r="D15" s="160">
        <v>8358.8289999999997</v>
      </c>
      <c r="E15" s="160">
        <v>9528.1530000000002</v>
      </c>
      <c r="F15" s="160">
        <v>8</v>
      </c>
      <c r="G15" s="160">
        <v>11</v>
      </c>
      <c r="H15" s="160">
        <v>8</v>
      </c>
      <c r="I15" s="21"/>
      <c r="J15" s="21"/>
      <c r="K15" s="21"/>
    </row>
    <row r="16" spans="1:11" ht="25.5" x14ac:dyDescent="0.2">
      <c r="A16" s="159" t="s">
        <v>423</v>
      </c>
      <c r="B16" s="141" t="s">
        <v>338</v>
      </c>
      <c r="C16" s="160">
        <v>5382.6545350000006</v>
      </c>
      <c r="D16" s="160">
        <v>5515.2575719999995</v>
      </c>
      <c r="E16" s="160">
        <v>9104.1423090000008</v>
      </c>
      <c r="F16" s="160">
        <v>15</v>
      </c>
      <c r="G16" s="160">
        <v>18</v>
      </c>
      <c r="H16" s="160">
        <v>9</v>
      </c>
      <c r="I16" s="21"/>
      <c r="J16" s="21"/>
      <c r="K16" s="21"/>
    </row>
    <row r="17" spans="1:11" x14ac:dyDescent="0.2">
      <c r="A17" s="159" t="s">
        <v>403</v>
      </c>
      <c r="B17" s="141" t="s">
        <v>687</v>
      </c>
      <c r="C17" s="160">
        <v>6630.8439800000006</v>
      </c>
      <c r="D17" s="160">
        <v>6147.2544879999996</v>
      </c>
      <c r="E17" s="160">
        <v>8902.0342100000016</v>
      </c>
      <c r="F17" s="160">
        <v>12</v>
      </c>
      <c r="G17" s="160">
        <v>15</v>
      </c>
      <c r="H17" s="160">
        <v>10</v>
      </c>
      <c r="I17" s="21"/>
      <c r="J17" s="21"/>
      <c r="K17" s="21"/>
    </row>
    <row r="18" spans="1:11" ht="25.5" x14ac:dyDescent="0.2">
      <c r="A18" s="159" t="s">
        <v>387</v>
      </c>
      <c r="B18" s="141" t="s">
        <v>320</v>
      </c>
      <c r="C18" s="160">
        <v>5569.9603999999999</v>
      </c>
      <c r="D18" s="160">
        <v>6801.1647899999998</v>
      </c>
      <c r="E18" s="160">
        <v>7359.5406000000003</v>
      </c>
      <c r="F18" s="160">
        <v>14</v>
      </c>
      <c r="G18" s="160">
        <v>13</v>
      </c>
      <c r="H18" s="160">
        <v>11</v>
      </c>
      <c r="I18" s="21"/>
      <c r="J18" s="21"/>
      <c r="K18" s="21"/>
    </row>
    <row r="19" spans="1:11" ht="25.5" x14ac:dyDescent="0.2">
      <c r="A19" s="159" t="s">
        <v>50</v>
      </c>
      <c r="B19" s="141" t="s">
        <v>369</v>
      </c>
      <c r="C19" s="160">
        <v>4659.9255930000008</v>
      </c>
      <c r="D19" s="160">
        <v>5583.0176879999999</v>
      </c>
      <c r="E19" s="160">
        <v>6903.0553390000005</v>
      </c>
      <c r="F19" s="160">
        <v>16</v>
      </c>
      <c r="G19" s="160">
        <v>17</v>
      </c>
      <c r="H19" s="160">
        <v>12</v>
      </c>
      <c r="I19" s="21"/>
      <c r="J19" s="21"/>
      <c r="K19" s="21"/>
    </row>
    <row r="20" spans="1:11" x14ac:dyDescent="0.2">
      <c r="A20" s="159" t="s">
        <v>101</v>
      </c>
      <c r="B20" s="141" t="s">
        <v>372</v>
      </c>
      <c r="C20" s="160">
        <v>7371.4650000000001</v>
      </c>
      <c r="D20" s="160">
        <v>7906.3872000000001</v>
      </c>
      <c r="E20" s="160">
        <v>6446.9650000000001</v>
      </c>
      <c r="F20" s="160">
        <v>11</v>
      </c>
      <c r="G20" s="160">
        <v>12</v>
      </c>
      <c r="H20" s="160">
        <v>13</v>
      </c>
      <c r="I20" s="21"/>
      <c r="J20" s="21"/>
      <c r="K20" s="21"/>
    </row>
    <row r="21" spans="1:11" x14ac:dyDescent="0.2">
      <c r="A21" s="159" t="s">
        <v>391</v>
      </c>
      <c r="B21" s="141" t="s">
        <v>323</v>
      </c>
      <c r="C21" s="160">
        <v>9238.6740000000027</v>
      </c>
      <c r="D21" s="160">
        <v>5192.3100000000004</v>
      </c>
      <c r="E21" s="160">
        <v>6227.3035</v>
      </c>
      <c r="F21" s="160">
        <v>10</v>
      </c>
      <c r="G21" s="160">
        <v>19</v>
      </c>
      <c r="H21" s="160">
        <v>14</v>
      </c>
      <c r="I21" s="21"/>
      <c r="J21" s="21"/>
      <c r="K21" s="21"/>
    </row>
    <row r="22" spans="1:11" x14ac:dyDescent="0.2">
      <c r="A22" s="159" t="s">
        <v>505</v>
      </c>
      <c r="B22" s="141" t="s">
        <v>526</v>
      </c>
      <c r="C22" s="160">
        <v>279.60000000000002</v>
      </c>
      <c r="D22" s="160">
        <v>526.17000000000007</v>
      </c>
      <c r="E22" s="160">
        <v>5982.1750000000002</v>
      </c>
      <c r="F22" s="160">
        <v>105</v>
      </c>
      <c r="G22" s="160">
        <v>80</v>
      </c>
      <c r="H22" s="160">
        <v>15</v>
      </c>
      <c r="I22" s="21"/>
      <c r="J22" s="21"/>
      <c r="K22" s="21"/>
    </row>
    <row r="23" spans="1:11" x14ac:dyDescent="0.2">
      <c r="A23" s="159" t="s">
        <v>393</v>
      </c>
      <c r="B23" s="147" t="s">
        <v>325</v>
      </c>
      <c r="C23" s="160">
        <v>6165.7058000000015</v>
      </c>
      <c r="D23" s="160">
        <v>5865.9981999999991</v>
      </c>
      <c r="E23" s="160">
        <v>5663.9676000000018</v>
      </c>
      <c r="F23" s="160">
        <v>13</v>
      </c>
      <c r="G23" s="160">
        <v>16</v>
      </c>
      <c r="H23" s="160">
        <v>16</v>
      </c>
      <c r="I23" s="21"/>
      <c r="J23" s="21"/>
      <c r="K23" s="21"/>
    </row>
    <row r="24" spans="1:11" ht="25.5" x14ac:dyDescent="0.2">
      <c r="A24" s="159" t="s">
        <v>131</v>
      </c>
      <c r="B24" s="141" t="s">
        <v>242</v>
      </c>
      <c r="C24" s="160">
        <v>3621.6656369999996</v>
      </c>
      <c r="D24" s="160">
        <v>3129.7988880000003</v>
      </c>
      <c r="E24" s="160">
        <v>4236.4203559999996</v>
      </c>
      <c r="F24" s="160">
        <v>19</v>
      </c>
      <c r="G24" s="160">
        <v>23</v>
      </c>
      <c r="H24" s="160">
        <v>17</v>
      </c>
      <c r="I24" s="21"/>
      <c r="J24" s="21"/>
      <c r="K24" s="21"/>
    </row>
    <row r="25" spans="1:11" x14ac:dyDescent="0.2">
      <c r="A25" s="159" t="s">
        <v>422</v>
      </c>
      <c r="B25" s="141" t="s">
        <v>333</v>
      </c>
      <c r="C25" s="160">
        <v>2477.5179999999996</v>
      </c>
      <c r="D25" s="160">
        <v>835.91346699999997</v>
      </c>
      <c r="E25" s="160">
        <v>3854.4170000000004</v>
      </c>
      <c r="F25" s="160">
        <v>21</v>
      </c>
      <c r="G25" s="160">
        <v>57</v>
      </c>
      <c r="H25" s="160">
        <v>18</v>
      </c>
      <c r="I25" s="21"/>
      <c r="J25" s="21"/>
      <c r="K25" s="21"/>
    </row>
    <row r="26" spans="1:11" ht="20.25" customHeight="1" x14ac:dyDescent="0.2">
      <c r="A26" s="193" t="s">
        <v>405</v>
      </c>
      <c r="B26" s="46" t="s">
        <v>689</v>
      </c>
      <c r="C26" s="160">
        <v>1167.4823240000001</v>
      </c>
      <c r="D26" s="160">
        <v>2704.1597990000005</v>
      </c>
      <c r="E26" s="160">
        <v>3653.4299080000001</v>
      </c>
      <c r="F26" s="160">
        <v>35</v>
      </c>
      <c r="G26" s="160">
        <v>26</v>
      </c>
      <c r="H26" s="160">
        <v>19</v>
      </c>
      <c r="I26" s="21"/>
      <c r="J26" s="21"/>
      <c r="K26" s="21"/>
    </row>
    <row r="27" spans="1:11" x14ac:dyDescent="0.2">
      <c r="A27" s="159" t="s">
        <v>214</v>
      </c>
      <c r="B27" s="141" t="s">
        <v>273</v>
      </c>
      <c r="C27" s="160">
        <v>1860.716645</v>
      </c>
      <c r="D27" s="160">
        <v>3457.4999430000007</v>
      </c>
      <c r="E27" s="160">
        <v>3545.922243</v>
      </c>
      <c r="F27" s="160">
        <v>25</v>
      </c>
      <c r="G27" s="160">
        <v>21</v>
      </c>
      <c r="H27" s="160">
        <v>20</v>
      </c>
      <c r="I27" s="21"/>
      <c r="J27" s="21"/>
      <c r="K27" s="21"/>
    </row>
    <row r="28" spans="1:11" ht="25.5" x14ac:dyDescent="0.2">
      <c r="A28" s="159" t="s">
        <v>475</v>
      </c>
      <c r="B28" s="141" t="s">
        <v>340</v>
      </c>
      <c r="C28" s="160">
        <v>1916.8868650000002</v>
      </c>
      <c r="D28" s="160">
        <v>3085.2922009999997</v>
      </c>
      <c r="E28" s="160">
        <v>3101.8177999999998</v>
      </c>
      <c r="F28" s="160">
        <v>24</v>
      </c>
      <c r="G28" s="160">
        <v>24</v>
      </c>
      <c r="H28" s="160">
        <v>21</v>
      </c>
      <c r="I28" s="21"/>
      <c r="J28" s="21"/>
      <c r="K28" s="21"/>
    </row>
    <row r="29" spans="1:11" ht="25.5" x14ac:dyDescent="0.2">
      <c r="A29" s="159" t="s">
        <v>476</v>
      </c>
      <c r="B29" s="141" t="s">
        <v>351</v>
      </c>
      <c r="C29" s="160">
        <v>1290.69</v>
      </c>
      <c r="D29" s="160">
        <v>2346.2248</v>
      </c>
      <c r="E29" s="160">
        <v>2611.3185000000003</v>
      </c>
      <c r="F29" s="160">
        <v>32</v>
      </c>
      <c r="G29" s="160">
        <v>28</v>
      </c>
      <c r="H29" s="160">
        <v>22</v>
      </c>
      <c r="I29" s="21"/>
      <c r="J29" s="21"/>
      <c r="K29" s="21"/>
    </row>
    <row r="30" spans="1:11" ht="25.5" x14ac:dyDescent="0.2">
      <c r="A30" s="159" t="s">
        <v>386</v>
      </c>
      <c r="B30" s="141" t="s">
        <v>318</v>
      </c>
      <c r="C30" s="160">
        <v>1459.65</v>
      </c>
      <c r="D30" s="160">
        <v>2654.4749999999999</v>
      </c>
      <c r="E30" s="160">
        <v>2607.9249999999997</v>
      </c>
      <c r="F30" s="160">
        <v>30</v>
      </c>
      <c r="G30" s="160">
        <v>27</v>
      </c>
      <c r="H30" s="160">
        <v>23</v>
      </c>
      <c r="I30" s="21"/>
      <c r="J30" s="21"/>
      <c r="K30" s="21"/>
    </row>
    <row r="31" spans="1:11" x14ac:dyDescent="0.2">
      <c r="A31" s="159" t="s">
        <v>408</v>
      </c>
      <c r="B31" s="141" t="s">
        <v>327</v>
      </c>
      <c r="C31" s="160">
        <v>3637.2640000000006</v>
      </c>
      <c r="D31" s="160">
        <v>1982.5359999999998</v>
      </c>
      <c r="E31" s="160">
        <v>2481.2540000000004</v>
      </c>
      <c r="F31" s="160">
        <v>18</v>
      </c>
      <c r="G31" s="160">
        <v>33</v>
      </c>
      <c r="H31" s="160">
        <v>24</v>
      </c>
      <c r="I31" s="21"/>
      <c r="J31" s="21"/>
      <c r="K31" s="21"/>
    </row>
    <row r="32" spans="1:11" ht="25.5" x14ac:dyDescent="0.2">
      <c r="A32" s="159" t="s">
        <v>477</v>
      </c>
      <c r="B32" s="141" t="s">
        <v>346</v>
      </c>
      <c r="C32" s="160">
        <v>1524.4479999999999</v>
      </c>
      <c r="D32" s="160">
        <v>2141.4539999999997</v>
      </c>
      <c r="E32" s="160">
        <v>2480.13771</v>
      </c>
      <c r="F32" s="160">
        <v>29</v>
      </c>
      <c r="G32" s="160">
        <v>31</v>
      </c>
      <c r="H32" s="160">
        <v>25</v>
      </c>
      <c r="I32" s="21"/>
      <c r="J32" s="21"/>
      <c r="K32" s="21"/>
    </row>
    <row r="33" spans="1:11" x14ac:dyDescent="0.2">
      <c r="A33" s="159" t="s">
        <v>424</v>
      </c>
      <c r="B33" s="147" t="s">
        <v>336</v>
      </c>
      <c r="C33" s="160">
        <v>1647.4759999999999</v>
      </c>
      <c r="D33" s="160">
        <v>2855.8567500000004</v>
      </c>
      <c r="E33" s="160">
        <v>2197.0436000000004</v>
      </c>
      <c r="F33" s="160">
        <v>28</v>
      </c>
      <c r="G33" s="160">
        <v>25</v>
      </c>
      <c r="H33" s="160">
        <v>26</v>
      </c>
      <c r="I33" s="21"/>
      <c r="J33" s="21"/>
      <c r="K33" s="21"/>
    </row>
    <row r="34" spans="1:11" ht="25.5" x14ac:dyDescent="0.2">
      <c r="A34" s="159" t="s">
        <v>545</v>
      </c>
      <c r="B34" s="141" t="s">
        <v>544</v>
      </c>
      <c r="C34" s="160"/>
      <c r="D34" s="160">
        <v>75</v>
      </c>
      <c r="E34" s="160">
        <v>2158.77</v>
      </c>
      <c r="F34" s="160">
        <v>505</v>
      </c>
      <c r="G34" s="160">
        <v>182</v>
      </c>
      <c r="H34" s="160">
        <v>27</v>
      </c>
      <c r="I34" s="21"/>
      <c r="J34" s="21"/>
      <c r="K34" s="21"/>
    </row>
    <row r="35" spans="1:11" ht="25.5" x14ac:dyDescent="0.2">
      <c r="A35" s="159" t="s">
        <v>401</v>
      </c>
      <c r="B35" s="141" t="s">
        <v>402</v>
      </c>
      <c r="C35" s="160">
        <v>2323.7930139999999</v>
      </c>
      <c r="D35" s="160">
        <v>2323.8181079999999</v>
      </c>
      <c r="E35" s="160">
        <v>2101.4795059999997</v>
      </c>
      <c r="F35" s="160">
        <v>22</v>
      </c>
      <c r="G35" s="160">
        <v>29</v>
      </c>
      <c r="H35" s="160">
        <v>28</v>
      </c>
      <c r="I35" s="21"/>
      <c r="J35" s="21"/>
      <c r="K35" s="21"/>
    </row>
    <row r="36" spans="1:11" ht="25.5" x14ac:dyDescent="0.2">
      <c r="A36" s="159" t="s">
        <v>474</v>
      </c>
      <c r="B36" s="141" t="s">
        <v>342</v>
      </c>
      <c r="C36" s="160">
        <v>3077.08376</v>
      </c>
      <c r="D36" s="160">
        <v>3342.5245599999998</v>
      </c>
      <c r="E36" s="160">
        <v>1820.5130000000001</v>
      </c>
      <c r="F36" s="160">
        <v>20</v>
      </c>
      <c r="G36" s="160">
        <v>22</v>
      </c>
      <c r="H36" s="160">
        <v>29</v>
      </c>
      <c r="I36" s="21"/>
      <c r="J36" s="21"/>
      <c r="K36" s="21"/>
    </row>
    <row r="37" spans="1:11" x14ac:dyDescent="0.2">
      <c r="A37" s="159" t="s">
        <v>479</v>
      </c>
      <c r="B37" s="141" t="s">
        <v>690</v>
      </c>
      <c r="C37" s="160">
        <v>1298.9522490000002</v>
      </c>
      <c r="D37" s="160">
        <v>1928.2948159999994</v>
      </c>
      <c r="E37" s="160">
        <v>1752.721898</v>
      </c>
      <c r="F37" s="160">
        <v>31</v>
      </c>
      <c r="G37" s="160">
        <v>34</v>
      </c>
      <c r="H37" s="160">
        <v>30</v>
      </c>
      <c r="I37" s="21"/>
      <c r="J37" s="21"/>
      <c r="K37" s="21"/>
    </row>
    <row r="38" spans="1:11" x14ac:dyDescent="0.2">
      <c r="A38" s="159" t="s">
        <v>186</v>
      </c>
      <c r="B38" s="141" t="s">
        <v>187</v>
      </c>
      <c r="C38" s="160">
        <v>679.04982999999993</v>
      </c>
      <c r="D38" s="160">
        <v>916.13361500000008</v>
      </c>
      <c r="E38" s="160">
        <v>1730.6849200000001</v>
      </c>
      <c r="F38" s="160">
        <v>58</v>
      </c>
      <c r="G38" s="160">
        <v>50</v>
      </c>
      <c r="H38" s="160">
        <v>31</v>
      </c>
      <c r="I38" s="21"/>
      <c r="J38" s="21"/>
      <c r="K38" s="21"/>
    </row>
    <row r="39" spans="1:11" x14ac:dyDescent="0.2">
      <c r="A39" s="159" t="s">
        <v>421</v>
      </c>
      <c r="B39" s="141" t="s">
        <v>332</v>
      </c>
      <c r="C39" s="160">
        <v>1814.5</v>
      </c>
      <c r="D39" s="160">
        <v>1418.2249999999999</v>
      </c>
      <c r="E39" s="160">
        <v>1571.845</v>
      </c>
      <c r="F39" s="160">
        <v>27</v>
      </c>
      <c r="G39" s="160">
        <v>39</v>
      </c>
      <c r="H39" s="160">
        <v>32</v>
      </c>
      <c r="I39" s="21"/>
      <c r="J39" s="21"/>
      <c r="K39" s="21"/>
    </row>
    <row r="40" spans="1:11" ht="25.5" x14ac:dyDescent="0.2">
      <c r="A40" s="159" t="s">
        <v>388</v>
      </c>
      <c r="B40" s="141" t="s">
        <v>321</v>
      </c>
      <c r="C40" s="160">
        <v>1929.625</v>
      </c>
      <c r="D40" s="160">
        <v>2286.300929</v>
      </c>
      <c r="E40" s="160">
        <v>1540.825</v>
      </c>
      <c r="F40" s="160">
        <v>23</v>
      </c>
      <c r="G40" s="160">
        <v>30</v>
      </c>
      <c r="H40" s="160">
        <v>33</v>
      </c>
      <c r="I40" s="21"/>
      <c r="J40" s="21"/>
      <c r="K40" s="21"/>
    </row>
    <row r="41" spans="1:11" x14ac:dyDescent="0.2">
      <c r="A41" s="159" t="s">
        <v>481</v>
      </c>
      <c r="B41" s="141" t="s">
        <v>337</v>
      </c>
      <c r="C41" s="160">
        <v>391.85525600000005</v>
      </c>
      <c r="D41" s="160">
        <v>1629.1127220000001</v>
      </c>
      <c r="E41" s="160">
        <v>1408.7756860000002</v>
      </c>
      <c r="F41" s="160">
        <v>84</v>
      </c>
      <c r="G41" s="160">
        <v>38</v>
      </c>
      <c r="H41" s="160">
        <v>34</v>
      </c>
      <c r="I41" s="21"/>
      <c r="J41" s="21"/>
      <c r="K41" s="21"/>
    </row>
    <row r="42" spans="1:11" ht="25.5" x14ac:dyDescent="0.2">
      <c r="A42" s="159" t="s">
        <v>478</v>
      </c>
      <c r="B42" s="141" t="s">
        <v>512</v>
      </c>
      <c r="C42" s="160">
        <v>790.0547600000001</v>
      </c>
      <c r="D42" s="160">
        <v>1990.7390839999998</v>
      </c>
      <c r="E42" s="160">
        <v>1375.603805</v>
      </c>
      <c r="F42" s="160">
        <v>51</v>
      </c>
      <c r="G42" s="160">
        <v>32</v>
      </c>
      <c r="H42" s="160">
        <v>35</v>
      </c>
      <c r="I42" s="21"/>
      <c r="J42" s="21"/>
      <c r="K42" s="21"/>
    </row>
    <row r="43" spans="1:11" ht="25.5" x14ac:dyDescent="0.2">
      <c r="A43" s="159" t="s">
        <v>484</v>
      </c>
      <c r="B43" s="141" t="s">
        <v>514</v>
      </c>
      <c r="C43" s="160">
        <v>260.438648</v>
      </c>
      <c r="D43" s="160">
        <v>990.77525800000001</v>
      </c>
      <c r="E43" s="160">
        <v>1355.9562209999997</v>
      </c>
      <c r="F43" s="160">
        <v>108</v>
      </c>
      <c r="G43" s="160">
        <v>45</v>
      </c>
      <c r="H43" s="160">
        <v>36</v>
      </c>
      <c r="I43" s="21"/>
      <c r="J43" s="21"/>
      <c r="K43" s="21"/>
    </row>
    <row r="44" spans="1:11" ht="25.5" x14ac:dyDescent="0.2">
      <c r="A44" s="159" t="s">
        <v>385</v>
      </c>
      <c r="B44" s="141" t="s">
        <v>317</v>
      </c>
      <c r="C44" s="160">
        <v>1249.5180399999997</v>
      </c>
      <c r="D44" s="160">
        <v>1279.0123899999996</v>
      </c>
      <c r="E44" s="160">
        <v>1319.1869779999993</v>
      </c>
      <c r="F44" s="160">
        <v>33</v>
      </c>
      <c r="G44" s="160">
        <v>40</v>
      </c>
      <c r="H44" s="160">
        <v>37</v>
      </c>
      <c r="I44" s="21"/>
      <c r="J44" s="21"/>
      <c r="K44" s="21"/>
    </row>
    <row r="45" spans="1:11" x14ac:dyDescent="0.2">
      <c r="A45" s="159" t="s">
        <v>444</v>
      </c>
      <c r="B45" s="141" t="s">
        <v>445</v>
      </c>
      <c r="C45" s="160">
        <v>1105.115</v>
      </c>
      <c r="D45" s="160">
        <v>1017.5799999999999</v>
      </c>
      <c r="E45" s="160">
        <v>1316.3600000000001</v>
      </c>
      <c r="F45" s="160">
        <v>37</v>
      </c>
      <c r="G45" s="160">
        <v>43</v>
      </c>
      <c r="H45" s="160">
        <v>38</v>
      </c>
      <c r="I45" s="21"/>
      <c r="J45" s="21"/>
      <c r="K45" s="21"/>
    </row>
    <row r="46" spans="1:11" ht="25.5" x14ac:dyDescent="0.2">
      <c r="A46" s="159" t="s">
        <v>464</v>
      </c>
      <c r="B46" s="141" t="s">
        <v>358</v>
      </c>
      <c r="C46" s="160">
        <v>1126.442057</v>
      </c>
      <c r="D46" s="160">
        <v>1752.3667519999999</v>
      </c>
      <c r="E46" s="160">
        <v>1294.8221559999997</v>
      </c>
      <c r="F46" s="160">
        <v>36</v>
      </c>
      <c r="G46" s="160">
        <v>37</v>
      </c>
      <c r="H46" s="160">
        <v>39</v>
      </c>
      <c r="I46" s="21"/>
      <c r="J46" s="21"/>
      <c r="K46" s="21"/>
    </row>
    <row r="47" spans="1:11" ht="25.5" x14ac:dyDescent="0.2">
      <c r="A47" s="159" t="s">
        <v>495</v>
      </c>
      <c r="B47" s="141" t="s">
        <v>521</v>
      </c>
      <c r="C47" s="160">
        <v>779.625</v>
      </c>
      <c r="D47" s="160">
        <v>710.75000000000011</v>
      </c>
      <c r="E47" s="160">
        <v>1180.183</v>
      </c>
      <c r="F47" s="160">
        <v>53</v>
      </c>
      <c r="G47" s="160">
        <v>64</v>
      </c>
      <c r="H47" s="160">
        <v>40</v>
      </c>
      <c r="I47" s="21"/>
      <c r="J47" s="21"/>
      <c r="K47" s="21"/>
    </row>
    <row r="48" spans="1:11" x14ac:dyDescent="0.2">
      <c r="A48" s="159" t="s">
        <v>482</v>
      </c>
      <c r="B48" s="141" t="s">
        <v>357</v>
      </c>
      <c r="C48" s="160">
        <v>901.60263900000007</v>
      </c>
      <c r="D48" s="160">
        <v>1195.6367579999996</v>
      </c>
      <c r="E48" s="160">
        <v>1151.0802659999997</v>
      </c>
      <c r="F48" s="160">
        <v>46</v>
      </c>
      <c r="G48" s="160">
        <v>41</v>
      </c>
      <c r="H48" s="160">
        <v>41</v>
      </c>
      <c r="I48" s="21"/>
      <c r="J48" s="21"/>
      <c r="K48" s="21"/>
    </row>
    <row r="49" spans="1:11" x14ac:dyDescent="0.2">
      <c r="A49" s="159" t="s">
        <v>480</v>
      </c>
      <c r="B49" s="141" t="s">
        <v>513</v>
      </c>
      <c r="C49" s="160">
        <v>539.57600000000002</v>
      </c>
      <c r="D49" s="160">
        <v>1787.7160000000001</v>
      </c>
      <c r="E49" s="160">
        <v>1079.5170000000001</v>
      </c>
      <c r="F49" s="160">
        <v>70</v>
      </c>
      <c r="G49" s="160">
        <v>36</v>
      </c>
      <c r="H49" s="160">
        <v>42</v>
      </c>
      <c r="I49" s="21"/>
      <c r="J49" s="21"/>
      <c r="K49" s="21"/>
    </row>
    <row r="50" spans="1:11" ht="14.25" customHeight="1" x14ac:dyDescent="0.2">
      <c r="A50" s="159" t="s">
        <v>486</v>
      </c>
      <c r="B50" s="141" t="s">
        <v>341</v>
      </c>
      <c r="C50" s="160">
        <v>1067.9803720000002</v>
      </c>
      <c r="D50" s="160">
        <v>978.38818400000002</v>
      </c>
      <c r="E50" s="160">
        <v>1075.2208840000001</v>
      </c>
      <c r="F50" s="160">
        <v>40</v>
      </c>
      <c r="G50" s="160">
        <v>47</v>
      </c>
      <c r="H50" s="160">
        <v>43</v>
      </c>
      <c r="I50" s="21"/>
      <c r="J50" s="21"/>
      <c r="K50" s="21"/>
    </row>
    <row r="51" spans="1:11" x14ac:dyDescent="0.2">
      <c r="A51" s="159" t="s">
        <v>420</v>
      </c>
      <c r="B51" s="141" t="s">
        <v>335</v>
      </c>
      <c r="C51" s="160">
        <v>821.9696909999999</v>
      </c>
      <c r="D51" s="160">
        <v>890.76231700000005</v>
      </c>
      <c r="E51" s="160">
        <v>1066.8849250000003</v>
      </c>
      <c r="F51" s="160">
        <v>49</v>
      </c>
      <c r="G51" s="160">
        <v>52</v>
      </c>
      <c r="H51" s="160">
        <v>44</v>
      </c>
      <c r="I51" s="21"/>
      <c r="J51" s="21"/>
      <c r="K51" s="21"/>
    </row>
    <row r="52" spans="1:11" ht="25.5" x14ac:dyDescent="0.2">
      <c r="A52" s="159" t="s">
        <v>395</v>
      </c>
      <c r="B52" s="141" t="s">
        <v>396</v>
      </c>
      <c r="C52" s="160">
        <v>421.51</v>
      </c>
      <c r="D52" s="160">
        <v>671.21</v>
      </c>
      <c r="E52" s="160">
        <v>1034.5</v>
      </c>
      <c r="F52" s="160">
        <v>81</v>
      </c>
      <c r="G52" s="160">
        <v>71</v>
      </c>
      <c r="H52" s="160">
        <v>45</v>
      </c>
      <c r="I52" s="21"/>
      <c r="J52" s="21"/>
      <c r="K52" s="21"/>
    </row>
    <row r="53" spans="1:11" x14ac:dyDescent="0.2">
      <c r="A53" s="159" t="s">
        <v>192</v>
      </c>
      <c r="B53" s="141" t="s">
        <v>286</v>
      </c>
      <c r="C53" s="160">
        <v>1103.1990600000004</v>
      </c>
      <c r="D53" s="160">
        <v>1914.0543269999998</v>
      </c>
      <c r="E53" s="160">
        <v>1018.8956409999998</v>
      </c>
      <c r="F53" s="160">
        <v>38</v>
      </c>
      <c r="G53" s="160">
        <v>35</v>
      </c>
      <c r="H53" s="160">
        <v>46</v>
      </c>
      <c r="I53" s="21"/>
      <c r="J53" s="21"/>
      <c r="K53" s="21"/>
    </row>
    <row r="54" spans="1:11" x14ac:dyDescent="0.2">
      <c r="A54" s="159" t="s">
        <v>483</v>
      </c>
      <c r="B54" s="141" t="s">
        <v>339</v>
      </c>
      <c r="C54" s="160">
        <v>1069.05</v>
      </c>
      <c r="D54" s="160">
        <v>1152.92075</v>
      </c>
      <c r="E54" s="160">
        <v>990.9398000000001</v>
      </c>
      <c r="F54" s="160">
        <v>39</v>
      </c>
      <c r="G54" s="160">
        <v>42</v>
      </c>
      <c r="H54" s="160">
        <v>47</v>
      </c>
      <c r="I54" s="21"/>
      <c r="J54" s="21"/>
      <c r="K54" s="21"/>
    </row>
    <row r="55" spans="1:11" ht="25.5" x14ac:dyDescent="0.2">
      <c r="A55" s="159" t="s">
        <v>489</v>
      </c>
      <c r="B55" s="141" t="s">
        <v>362</v>
      </c>
      <c r="C55" s="160">
        <v>649.33033599999999</v>
      </c>
      <c r="D55" s="160">
        <v>910.14210100000003</v>
      </c>
      <c r="E55" s="200">
        <v>947.33651899999995</v>
      </c>
      <c r="F55" s="160">
        <v>61</v>
      </c>
      <c r="G55" s="160">
        <v>51</v>
      </c>
      <c r="H55" s="160">
        <v>48</v>
      </c>
      <c r="I55" s="21"/>
      <c r="J55" s="21"/>
      <c r="K55" s="21"/>
    </row>
    <row r="56" spans="1:11" ht="25.5" x14ac:dyDescent="0.2">
      <c r="A56" s="159" t="s">
        <v>487</v>
      </c>
      <c r="B56" s="141" t="s">
        <v>516</v>
      </c>
      <c r="C56" s="160">
        <v>572.96348</v>
      </c>
      <c r="D56" s="160">
        <v>943.20091899999989</v>
      </c>
      <c r="E56" s="200">
        <v>934.5222399999999</v>
      </c>
      <c r="F56" s="160">
        <v>68</v>
      </c>
      <c r="G56" s="160">
        <v>48</v>
      </c>
      <c r="H56" s="160">
        <v>49</v>
      </c>
      <c r="I56" s="21"/>
      <c r="J56" s="21"/>
      <c r="K56" s="21"/>
    </row>
    <row r="57" spans="1:11" x14ac:dyDescent="0.2">
      <c r="A57" s="159" t="s">
        <v>493</v>
      </c>
      <c r="B57" s="141" t="s">
        <v>520</v>
      </c>
      <c r="C57" s="160">
        <v>804.11716300000001</v>
      </c>
      <c r="D57" s="160">
        <v>727.81901500000015</v>
      </c>
      <c r="E57" s="200">
        <v>923.49933199999998</v>
      </c>
      <c r="F57" s="160">
        <v>50</v>
      </c>
      <c r="G57" s="160">
        <v>62</v>
      </c>
      <c r="H57" s="160">
        <v>50</v>
      </c>
      <c r="I57" s="21"/>
      <c r="J57" s="21"/>
      <c r="K57" s="21"/>
    </row>
    <row r="58" spans="1:11" x14ac:dyDescent="0.2">
      <c r="A58" s="159" t="s">
        <v>215</v>
      </c>
      <c r="B58" s="141" t="s">
        <v>300</v>
      </c>
      <c r="C58" s="160">
        <v>563.1342269999999</v>
      </c>
      <c r="D58" s="160">
        <v>526.18155200000001</v>
      </c>
      <c r="E58" s="200">
        <v>910.63735399999973</v>
      </c>
      <c r="F58" s="160">
        <v>69</v>
      </c>
      <c r="G58" s="160">
        <v>79</v>
      </c>
      <c r="H58" s="160">
        <v>51</v>
      </c>
      <c r="I58" s="160"/>
      <c r="J58" s="160"/>
      <c r="K58" s="160"/>
    </row>
    <row r="59" spans="1:11" x14ac:dyDescent="0.2">
      <c r="A59" s="79"/>
      <c r="B59" s="80"/>
      <c r="C59" s="81"/>
      <c r="D59" s="81"/>
      <c r="E59" s="81"/>
      <c r="F59" s="81"/>
      <c r="G59" s="81"/>
      <c r="H59" s="78" t="s">
        <v>37</v>
      </c>
      <c r="I59" s="21"/>
      <c r="J59" s="21"/>
      <c r="K59" s="21"/>
    </row>
    <row r="60" spans="1:11" x14ac:dyDescent="0.2">
      <c r="A60" s="305" t="s">
        <v>365</v>
      </c>
      <c r="B60" s="305"/>
      <c r="C60" s="305"/>
      <c r="D60" s="305"/>
      <c r="E60" s="305"/>
      <c r="F60" s="305"/>
      <c r="G60" s="77"/>
      <c r="H60" s="77"/>
      <c r="I60" s="21"/>
      <c r="J60" s="21"/>
      <c r="K60" s="21"/>
    </row>
    <row r="61" spans="1:11" ht="11.1" customHeight="1" x14ac:dyDescent="0.2">
      <c r="A61" s="299" t="s">
        <v>29</v>
      </c>
      <c r="B61" s="299" t="s">
        <v>30</v>
      </c>
      <c r="C61" s="290" t="s">
        <v>25</v>
      </c>
      <c r="D61" s="290"/>
      <c r="E61" s="290"/>
      <c r="F61" s="290" t="s">
        <v>28</v>
      </c>
      <c r="G61" s="290"/>
      <c r="H61" s="290"/>
      <c r="I61" s="21"/>
      <c r="J61" s="21"/>
      <c r="K61" s="21"/>
    </row>
    <row r="62" spans="1:11" ht="11.1" customHeight="1" x14ac:dyDescent="0.2">
      <c r="A62" s="300"/>
      <c r="B62" s="300"/>
      <c r="C62" s="297" t="s">
        <v>305</v>
      </c>
      <c r="D62" s="297" t="s">
        <v>460</v>
      </c>
      <c r="E62" s="297" t="s">
        <v>571</v>
      </c>
      <c r="F62" s="297" t="s">
        <v>305</v>
      </c>
      <c r="G62" s="297" t="s">
        <v>460</v>
      </c>
      <c r="H62" s="297" t="s">
        <v>571</v>
      </c>
      <c r="I62" s="21"/>
      <c r="J62" s="21"/>
      <c r="K62" s="21"/>
    </row>
    <row r="63" spans="1:11" ht="14.25" customHeight="1" x14ac:dyDescent="0.2">
      <c r="A63" s="315"/>
      <c r="B63" s="315"/>
      <c r="C63" s="298"/>
      <c r="D63" s="298"/>
      <c r="E63" s="298"/>
      <c r="F63" s="298"/>
      <c r="G63" s="298"/>
      <c r="H63" s="298"/>
      <c r="I63" s="21"/>
      <c r="J63" s="21"/>
      <c r="K63" s="21"/>
    </row>
    <row r="64" spans="1:11" ht="2.1" customHeight="1" x14ac:dyDescent="0.2">
      <c r="A64" s="199"/>
      <c r="B64" s="199"/>
      <c r="C64" s="181"/>
      <c r="D64" s="181"/>
      <c r="E64" s="181"/>
      <c r="F64" s="181"/>
      <c r="G64" s="181"/>
      <c r="H64" s="181"/>
      <c r="I64" s="21"/>
      <c r="J64" s="21"/>
      <c r="K64" s="21"/>
    </row>
    <row r="65" spans="1:11" ht="25.5" x14ac:dyDescent="0.2">
      <c r="A65" s="159" t="s">
        <v>438</v>
      </c>
      <c r="B65" s="141" t="s">
        <v>364</v>
      </c>
      <c r="C65" s="160">
        <v>780.32300000000009</v>
      </c>
      <c r="D65" s="160">
        <v>831.46402999999998</v>
      </c>
      <c r="E65" s="200">
        <v>865.58318500000007</v>
      </c>
      <c r="F65" s="160">
        <v>52</v>
      </c>
      <c r="G65" s="160">
        <v>58</v>
      </c>
      <c r="H65" s="160">
        <v>52</v>
      </c>
      <c r="I65" s="21"/>
      <c r="J65" s="21"/>
      <c r="K65" s="21"/>
    </row>
    <row r="66" spans="1:11" ht="25.5" x14ac:dyDescent="0.2">
      <c r="A66" s="159" t="s">
        <v>172</v>
      </c>
      <c r="B66" s="141" t="s">
        <v>268</v>
      </c>
      <c r="C66" s="160">
        <v>449.09405700000008</v>
      </c>
      <c r="D66" s="160">
        <v>462.98760700000003</v>
      </c>
      <c r="E66" s="200">
        <v>846.27516800000012</v>
      </c>
      <c r="F66" s="160">
        <v>77</v>
      </c>
      <c r="G66" s="160">
        <v>87</v>
      </c>
      <c r="H66" s="160">
        <v>53</v>
      </c>
      <c r="I66" s="21"/>
      <c r="J66" s="21"/>
      <c r="K66" s="21"/>
    </row>
    <row r="67" spans="1:11" x14ac:dyDescent="0.2">
      <c r="A67" s="159" t="s">
        <v>492</v>
      </c>
      <c r="B67" s="141" t="s">
        <v>519</v>
      </c>
      <c r="C67" s="160">
        <v>619.31836899999985</v>
      </c>
      <c r="D67" s="160">
        <v>789.30500000000006</v>
      </c>
      <c r="E67" s="200">
        <v>844.72458200000005</v>
      </c>
      <c r="F67" s="160">
        <v>62</v>
      </c>
      <c r="G67" s="160">
        <v>61</v>
      </c>
      <c r="H67" s="160">
        <v>54</v>
      </c>
      <c r="I67" s="21"/>
      <c r="J67" s="21"/>
      <c r="K67" s="21"/>
    </row>
    <row r="68" spans="1:11" ht="25.5" x14ac:dyDescent="0.2">
      <c r="A68" s="159" t="s">
        <v>488</v>
      </c>
      <c r="B68" s="141" t="s">
        <v>517</v>
      </c>
      <c r="C68" s="160">
        <v>1832.8979999999999</v>
      </c>
      <c r="D68" s="160">
        <v>926.94600000000003</v>
      </c>
      <c r="E68" s="200">
        <v>841.92100000000005</v>
      </c>
      <c r="F68" s="160">
        <v>26</v>
      </c>
      <c r="G68" s="160">
        <v>49</v>
      </c>
      <c r="H68" s="160">
        <v>55</v>
      </c>
      <c r="I68" s="21"/>
      <c r="J68" s="21"/>
      <c r="K68" s="21"/>
    </row>
    <row r="69" spans="1:11" ht="25.5" x14ac:dyDescent="0.2">
      <c r="A69" s="159" t="s">
        <v>494</v>
      </c>
      <c r="B69" s="141" t="s">
        <v>361</v>
      </c>
      <c r="C69" s="160">
        <v>741.958439</v>
      </c>
      <c r="D69" s="160">
        <v>723.62375300000008</v>
      </c>
      <c r="E69" s="200">
        <v>841.36659999999995</v>
      </c>
      <c r="F69" s="160">
        <v>55</v>
      </c>
      <c r="G69" s="160">
        <v>63</v>
      </c>
      <c r="H69" s="160">
        <v>56</v>
      </c>
      <c r="I69" s="21"/>
      <c r="J69" s="21"/>
      <c r="K69" s="21"/>
    </row>
    <row r="70" spans="1:11" x14ac:dyDescent="0.2">
      <c r="A70" s="159" t="s">
        <v>406</v>
      </c>
      <c r="B70" s="141" t="s">
        <v>407</v>
      </c>
      <c r="C70" s="160">
        <v>1013.0098189999998</v>
      </c>
      <c r="D70" s="160">
        <v>686.15296499999999</v>
      </c>
      <c r="E70" s="200">
        <v>837.949387</v>
      </c>
      <c r="F70" s="160">
        <v>44</v>
      </c>
      <c r="G70" s="160">
        <v>68</v>
      </c>
      <c r="H70" s="160">
        <v>57</v>
      </c>
      <c r="I70" s="21"/>
      <c r="J70" s="21"/>
      <c r="K70" s="21"/>
    </row>
    <row r="71" spans="1:11" ht="25.5" x14ac:dyDescent="0.2">
      <c r="A71" s="159" t="s">
        <v>409</v>
      </c>
      <c r="B71" s="141" t="s">
        <v>330</v>
      </c>
      <c r="C71" s="160">
        <v>724.96199800000011</v>
      </c>
      <c r="D71" s="160">
        <v>890.38140099999987</v>
      </c>
      <c r="E71" s="200">
        <v>815.21218999999996</v>
      </c>
      <c r="F71" s="160">
        <v>56</v>
      </c>
      <c r="G71" s="160">
        <v>53</v>
      </c>
      <c r="H71" s="160">
        <v>58</v>
      </c>
      <c r="I71" s="21"/>
      <c r="J71" s="21"/>
      <c r="K71" s="21"/>
    </row>
    <row r="72" spans="1:11" ht="25.5" x14ac:dyDescent="0.2">
      <c r="A72" s="159" t="s">
        <v>490</v>
      </c>
      <c r="B72" s="141" t="s">
        <v>363</v>
      </c>
      <c r="C72" s="160">
        <v>1205.1728169999999</v>
      </c>
      <c r="D72" s="160">
        <v>878.12364599999989</v>
      </c>
      <c r="E72" s="200">
        <v>761.92862500000001</v>
      </c>
      <c r="F72" s="160">
        <v>34</v>
      </c>
      <c r="G72" s="160">
        <v>54</v>
      </c>
      <c r="H72" s="160">
        <v>59</v>
      </c>
      <c r="I72" s="21"/>
      <c r="J72" s="21"/>
      <c r="K72" s="21"/>
    </row>
    <row r="73" spans="1:11" x14ac:dyDescent="0.2">
      <c r="A73" s="159" t="s">
        <v>546</v>
      </c>
      <c r="B73" s="141" t="s">
        <v>547</v>
      </c>
      <c r="C73" s="160">
        <v>600.6</v>
      </c>
      <c r="D73" s="160">
        <v>23.366</v>
      </c>
      <c r="E73" s="200">
        <v>760.50199999999995</v>
      </c>
      <c r="F73" s="160">
        <v>65</v>
      </c>
      <c r="G73" s="160">
        <v>249</v>
      </c>
      <c r="H73" s="160">
        <v>60</v>
      </c>
      <c r="I73" s="21"/>
      <c r="J73" s="21"/>
      <c r="K73" s="21"/>
    </row>
    <row r="74" spans="1:11" ht="25.5" x14ac:dyDescent="0.2">
      <c r="A74" s="159" t="s">
        <v>500</v>
      </c>
      <c r="B74" s="141" t="s">
        <v>345</v>
      </c>
      <c r="C74" s="160">
        <v>830.053</v>
      </c>
      <c r="D74" s="160">
        <v>664.04638199999988</v>
      </c>
      <c r="E74" s="200">
        <v>760.46699299999989</v>
      </c>
      <c r="F74" s="160">
        <v>48</v>
      </c>
      <c r="G74" s="160">
        <v>72</v>
      </c>
      <c r="H74" s="160">
        <v>61</v>
      </c>
      <c r="I74" s="21"/>
      <c r="J74" s="21"/>
      <c r="K74" s="21"/>
    </row>
    <row r="75" spans="1:11" x14ac:dyDescent="0.2">
      <c r="A75" s="159" t="s">
        <v>501</v>
      </c>
      <c r="B75" s="141" t="s">
        <v>524</v>
      </c>
      <c r="C75" s="160">
        <v>285.37</v>
      </c>
      <c r="D75" s="160">
        <v>638.73</v>
      </c>
      <c r="E75" s="200">
        <v>746.26</v>
      </c>
      <c r="F75" s="160">
        <v>104</v>
      </c>
      <c r="G75" s="160">
        <v>73</v>
      </c>
      <c r="H75" s="160">
        <v>62</v>
      </c>
      <c r="I75" s="21"/>
      <c r="J75" s="21"/>
      <c r="K75" s="21"/>
    </row>
    <row r="76" spans="1:11" x14ac:dyDescent="0.2">
      <c r="A76" s="159" t="s">
        <v>502</v>
      </c>
      <c r="B76" s="141" t="s">
        <v>344</v>
      </c>
      <c r="C76" s="160">
        <v>659.63139000000012</v>
      </c>
      <c r="D76" s="160">
        <v>634.99389300000007</v>
      </c>
      <c r="E76" s="200">
        <v>716.86044300000003</v>
      </c>
      <c r="F76" s="160">
        <v>59</v>
      </c>
      <c r="G76" s="160">
        <v>74</v>
      </c>
      <c r="H76" s="160">
        <v>63</v>
      </c>
      <c r="I76" s="21"/>
      <c r="J76" s="21"/>
      <c r="K76" s="21"/>
    </row>
    <row r="77" spans="1:11" ht="25.5" x14ac:dyDescent="0.2">
      <c r="A77" s="159" t="s">
        <v>217</v>
      </c>
      <c r="B77" s="141" t="s">
        <v>291</v>
      </c>
      <c r="C77" s="160">
        <v>333.72917000000001</v>
      </c>
      <c r="D77" s="160">
        <v>476.75582800000007</v>
      </c>
      <c r="E77" s="200">
        <v>710.0673730000002</v>
      </c>
      <c r="F77" s="160">
        <v>93</v>
      </c>
      <c r="G77" s="160">
        <v>84</v>
      </c>
      <c r="H77" s="160">
        <v>64</v>
      </c>
      <c r="I77" s="21"/>
      <c r="J77" s="21"/>
      <c r="K77" s="21"/>
    </row>
    <row r="78" spans="1:11" ht="15" customHeight="1" x14ac:dyDescent="0.2">
      <c r="A78" s="159" t="s">
        <v>504</v>
      </c>
      <c r="B78" s="141" t="s">
        <v>525</v>
      </c>
      <c r="C78" s="160">
        <v>475.72500000000002</v>
      </c>
      <c r="D78" s="160">
        <v>535.18759999999997</v>
      </c>
      <c r="E78" s="200">
        <v>710</v>
      </c>
      <c r="F78" s="160">
        <v>73</v>
      </c>
      <c r="G78" s="160">
        <v>78</v>
      </c>
      <c r="H78" s="160">
        <v>65</v>
      </c>
      <c r="I78" s="21"/>
      <c r="J78" s="21"/>
      <c r="K78" s="21"/>
    </row>
    <row r="79" spans="1:11" ht="25.5" x14ac:dyDescent="0.2">
      <c r="A79" s="159" t="s">
        <v>485</v>
      </c>
      <c r="B79" s="141" t="s">
        <v>515</v>
      </c>
      <c r="C79" s="160">
        <v>1017.5</v>
      </c>
      <c r="D79" s="160">
        <v>989.33</v>
      </c>
      <c r="E79" s="200">
        <v>703.15000000000009</v>
      </c>
      <c r="F79" s="160">
        <v>43</v>
      </c>
      <c r="G79" s="160">
        <v>46</v>
      </c>
      <c r="H79" s="160">
        <v>66</v>
      </c>
      <c r="I79" s="21"/>
      <c r="J79" s="21"/>
      <c r="K79" s="21"/>
    </row>
    <row r="80" spans="1:11" x14ac:dyDescent="0.2">
      <c r="A80" s="159" t="s">
        <v>392</v>
      </c>
      <c r="B80" s="141" t="s">
        <v>324</v>
      </c>
      <c r="C80" s="160">
        <v>12971.429</v>
      </c>
      <c r="D80" s="160">
        <v>12831.95</v>
      </c>
      <c r="E80" s="200">
        <v>698.952</v>
      </c>
      <c r="F80" s="160">
        <v>9</v>
      </c>
      <c r="G80" s="160">
        <v>8</v>
      </c>
      <c r="H80" s="160">
        <v>67</v>
      </c>
      <c r="I80" s="21"/>
      <c r="J80" s="21"/>
      <c r="K80" s="21"/>
    </row>
    <row r="81" spans="1:11" x14ac:dyDescent="0.2">
      <c r="A81" s="159" t="s">
        <v>491</v>
      </c>
      <c r="B81" s="141" t="s">
        <v>518</v>
      </c>
      <c r="C81" s="160">
        <v>760.83899999999994</v>
      </c>
      <c r="D81" s="160">
        <v>847.64900000000011</v>
      </c>
      <c r="E81" s="200">
        <v>682.50600000000009</v>
      </c>
      <c r="F81" s="160">
        <v>54</v>
      </c>
      <c r="G81" s="160">
        <v>56</v>
      </c>
      <c r="H81" s="160">
        <v>68</v>
      </c>
      <c r="I81" s="21"/>
      <c r="J81" s="21"/>
      <c r="K81" s="21"/>
    </row>
    <row r="82" spans="1:11" x14ac:dyDescent="0.2">
      <c r="A82" s="159" t="s">
        <v>506</v>
      </c>
      <c r="B82" s="141" t="s">
        <v>349</v>
      </c>
      <c r="C82" s="160">
        <v>607.03511200000003</v>
      </c>
      <c r="D82" s="160">
        <v>465.47794399999998</v>
      </c>
      <c r="E82" s="200">
        <v>665.04614399999991</v>
      </c>
      <c r="F82" s="160">
        <v>64</v>
      </c>
      <c r="G82" s="160">
        <v>86</v>
      </c>
      <c r="H82" s="160">
        <v>69</v>
      </c>
      <c r="I82" s="21"/>
      <c r="J82" s="21"/>
      <c r="K82" s="21"/>
    </row>
    <row r="83" spans="1:11" x14ac:dyDescent="0.2">
      <c r="A83" s="159" t="s">
        <v>496</v>
      </c>
      <c r="B83" s="141" t="s">
        <v>356</v>
      </c>
      <c r="C83" s="160">
        <v>471.57449999999994</v>
      </c>
      <c r="D83" s="160">
        <v>701.52466900000002</v>
      </c>
      <c r="E83" s="200">
        <v>662.68798600000014</v>
      </c>
      <c r="F83" s="160">
        <v>74</v>
      </c>
      <c r="G83" s="160">
        <v>65</v>
      </c>
      <c r="H83" s="160">
        <v>70</v>
      </c>
      <c r="I83" s="21"/>
      <c r="J83" s="21"/>
      <c r="K83" s="21"/>
    </row>
    <row r="84" spans="1:11" x14ac:dyDescent="0.2">
      <c r="A84" s="159" t="s">
        <v>497</v>
      </c>
      <c r="B84" s="141" t="s">
        <v>522</v>
      </c>
      <c r="C84" s="160">
        <v>65.864040000000003</v>
      </c>
      <c r="D84" s="160">
        <v>700.30887999999993</v>
      </c>
      <c r="E84" s="200">
        <v>661.49197800000002</v>
      </c>
      <c r="F84" s="160">
        <v>180</v>
      </c>
      <c r="G84" s="160">
        <v>66</v>
      </c>
      <c r="H84" s="160">
        <v>71</v>
      </c>
      <c r="I84" s="21"/>
      <c r="J84" s="21"/>
      <c r="K84" s="21"/>
    </row>
    <row r="85" spans="1:11" x14ac:dyDescent="0.2">
      <c r="A85" s="159" t="s">
        <v>507</v>
      </c>
      <c r="B85" s="141" t="s">
        <v>527</v>
      </c>
      <c r="C85" s="160">
        <v>308.12799999999999</v>
      </c>
      <c r="D85" s="160">
        <v>433.05600000000004</v>
      </c>
      <c r="E85" s="200">
        <v>622.91200000000003</v>
      </c>
      <c r="F85" s="160">
        <v>99</v>
      </c>
      <c r="G85" s="160">
        <v>89</v>
      </c>
      <c r="H85" s="160">
        <v>72</v>
      </c>
      <c r="I85" s="21"/>
      <c r="J85" s="21"/>
      <c r="K85" s="21"/>
    </row>
    <row r="86" spans="1:11" ht="25.5" x14ac:dyDescent="0.2">
      <c r="A86" s="159" t="s">
        <v>498</v>
      </c>
      <c r="B86" s="141" t="s">
        <v>523</v>
      </c>
      <c r="C86" s="160">
        <v>390.84499999999997</v>
      </c>
      <c r="D86" s="160">
        <v>697.78422599999999</v>
      </c>
      <c r="E86" s="200">
        <v>617.90646400000003</v>
      </c>
      <c r="F86" s="160">
        <v>85</v>
      </c>
      <c r="G86" s="160">
        <v>67</v>
      </c>
      <c r="H86" s="160">
        <v>73</v>
      </c>
      <c r="I86" s="21"/>
      <c r="J86" s="21"/>
      <c r="K86" s="21"/>
    </row>
    <row r="87" spans="1:11" x14ac:dyDescent="0.2">
      <c r="A87" s="159" t="s">
        <v>394</v>
      </c>
      <c r="B87" s="141" t="s">
        <v>326</v>
      </c>
      <c r="C87" s="160">
        <v>498.03156399999995</v>
      </c>
      <c r="D87" s="160">
        <v>474.93168300000002</v>
      </c>
      <c r="E87" s="200">
        <v>609.13870399999996</v>
      </c>
      <c r="F87" s="160">
        <v>72</v>
      </c>
      <c r="G87" s="160">
        <v>85</v>
      </c>
      <c r="H87" s="160">
        <v>74</v>
      </c>
      <c r="I87" s="21"/>
      <c r="J87" s="21"/>
      <c r="K87" s="21"/>
    </row>
    <row r="88" spans="1:11" ht="25.5" x14ac:dyDescent="0.2">
      <c r="A88" s="159" t="s">
        <v>511</v>
      </c>
      <c r="B88" s="141" t="s">
        <v>528</v>
      </c>
      <c r="C88" s="160">
        <v>271.13266099999998</v>
      </c>
      <c r="D88" s="160">
        <v>333.30725699999999</v>
      </c>
      <c r="E88" s="200">
        <v>596.03981899999997</v>
      </c>
      <c r="F88" s="160">
        <v>106</v>
      </c>
      <c r="G88" s="160">
        <v>98</v>
      </c>
      <c r="H88" s="160">
        <v>75</v>
      </c>
      <c r="I88" s="21"/>
      <c r="J88" s="21"/>
      <c r="K88" s="21"/>
    </row>
    <row r="89" spans="1:11" x14ac:dyDescent="0.2">
      <c r="A89" s="159" t="s">
        <v>548</v>
      </c>
      <c r="B89" s="141" t="s">
        <v>549</v>
      </c>
      <c r="C89" s="160">
        <v>244.95</v>
      </c>
      <c r="D89" s="160">
        <v>165.56</v>
      </c>
      <c r="E89" s="200">
        <v>526.91</v>
      </c>
      <c r="F89" s="160">
        <v>114</v>
      </c>
      <c r="G89" s="160">
        <v>131</v>
      </c>
      <c r="H89" s="160">
        <v>76</v>
      </c>
      <c r="I89" s="21"/>
      <c r="J89" s="21"/>
      <c r="K89" s="21"/>
    </row>
    <row r="90" spans="1:11" ht="25.5" x14ac:dyDescent="0.2">
      <c r="A90" s="159" t="s">
        <v>550</v>
      </c>
      <c r="B90" s="141" t="s">
        <v>551</v>
      </c>
      <c r="C90" s="160">
        <v>467.28347699999995</v>
      </c>
      <c r="D90" s="160">
        <v>209.00682999999998</v>
      </c>
      <c r="E90" s="200">
        <v>508.47270500000002</v>
      </c>
      <c r="F90" s="160">
        <v>75</v>
      </c>
      <c r="G90" s="160">
        <v>117</v>
      </c>
      <c r="H90" s="160">
        <v>77</v>
      </c>
      <c r="I90" s="21"/>
      <c r="J90" s="21"/>
      <c r="K90" s="21"/>
    </row>
    <row r="91" spans="1:11" x14ac:dyDescent="0.2">
      <c r="A91" s="159" t="s">
        <v>135</v>
      </c>
      <c r="B91" s="141" t="s">
        <v>245</v>
      </c>
      <c r="C91" s="160">
        <v>358.62864000000002</v>
      </c>
      <c r="D91" s="160">
        <v>434.65247999999997</v>
      </c>
      <c r="E91" s="200">
        <v>506.57303999999999</v>
      </c>
      <c r="F91" s="160">
        <v>88</v>
      </c>
      <c r="G91" s="160">
        <v>88</v>
      </c>
      <c r="H91" s="160">
        <v>78</v>
      </c>
      <c r="I91" s="21"/>
      <c r="J91" s="21"/>
      <c r="K91" s="21"/>
    </row>
    <row r="92" spans="1:11" x14ac:dyDescent="0.2">
      <c r="A92" s="159" t="s">
        <v>499</v>
      </c>
      <c r="B92" s="141" t="s">
        <v>360</v>
      </c>
      <c r="C92" s="160">
        <v>1024.7520950000001</v>
      </c>
      <c r="D92" s="160">
        <v>682.99892</v>
      </c>
      <c r="E92" s="200">
        <v>486.243313</v>
      </c>
      <c r="F92" s="160">
        <v>42</v>
      </c>
      <c r="G92" s="160">
        <v>70</v>
      </c>
      <c r="H92" s="160">
        <v>79</v>
      </c>
      <c r="I92" s="21"/>
      <c r="J92" s="21"/>
      <c r="K92" s="21"/>
    </row>
    <row r="93" spans="1:11" x14ac:dyDescent="0.2">
      <c r="A93" s="159" t="s">
        <v>535</v>
      </c>
      <c r="B93" s="141" t="s">
        <v>216</v>
      </c>
      <c r="C93" s="160">
        <v>235.80366799999999</v>
      </c>
      <c r="D93" s="160">
        <v>243.26526600000003</v>
      </c>
      <c r="E93" s="200">
        <v>480.11297300000007</v>
      </c>
      <c r="F93" s="160">
        <v>116</v>
      </c>
      <c r="G93" s="160">
        <v>112</v>
      </c>
      <c r="H93" s="160">
        <v>80</v>
      </c>
      <c r="I93" s="21"/>
      <c r="J93" s="21"/>
      <c r="K93" s="21"/>
    </row>
    <row r="94" spans="1:11" ht="25.5" x14ac:dyDescent="0.2">
      <c r="A94" s="159" t="s">
        <v>552</v>
      </c>
      <c r="B94" s="141" t="s">
        <v>553</v>
      </c>
      <c r="C94" s="160">
        <v>335.9</v>
      </c>
      <c r="D94" s="160">
        <v>0.25</v>
      </c>
      <c r="E94" s="200">
        <v>471.96</v>
      </c>
      <c r="F94" s="160">
        <v>92</v>
      </c>
      <c r="G94" s="160">
        <v>430</v>
      </c>
      <c r="H94" s="160">
        <v>81</v>
      </c>
      <c r="I94" s="21"/>
      <c r="J94" s="21"/>
      <c r="K94" s="21"/>
    </row>
    <row r="95" spans="1:11" ht="25.5" x14ac:dyDescent="0.2">
      <c r="A95" s="159" t="s">
        <v>418</v>
      </c>
      <c r="B95" s="141" t="s">
        <v>419</v>
      </c>
      <c r="C95" s="160">
        <v>592.53</v>
      </c>
      <c r="D95" s="160">
        <v>685.59720000000004</v>
      </c>
      <c r="E95" s="200">
        <v>468.05449999999996</v>
      </c>
      <c r="F95" s="160">
        <v>66</v>
      </c>
      <c r="G95" s="160">
        <v>69</v>
      </c>
      <c r="H95" s="160">
        <v>82</v>
      </c>
      <c r="I95" s="21"/>
      <c r="J95" s="21"/>
      <c r="K95" s="21"/>
    </row>
    <row r="96" spans="1:11" x14ac:dyDescent="0.2">
      <c r="A96" s="159" t="s">
        <v>173</v>
      </c>
      <c r="B96" s="141" t="s">
        <v>290</v>
      </c>
      <c r="C96" s="160">
        <v>290.7</v>
      </c>
      <c r="D96" s="160">
        <v>195.07999999999998</v>
      </c>
      <c r="E96" s="200">
        <v>464.17490000000004</v>
      </c>
      <c r="F96" s="160">
        <v>103</v>
      </c>
      <c r="G96" s="160">
        <v>121</v>
      </c>
      <c r="H96" s="160">
        <v>83</v>
      </c>
      <c r="I96" s="21"/>
      <c r="J96" s="21"/>
      <c r="K96" s="21"/>
    </row>
    <row r="97" spans="1:11" x14ac:dyDescent="0.2">
      <c r="A97" s="159" t="s">
        <v>554</v>
      </c>
      <c r="B97" s="141" t="s">
        <v>555</v>
      </c>
      <c r="C97" s="160">
        <v>207.48216399999998</v>
      </c>
      <c r="D97" s="160">
        <v>93.572299000000001</v>
      </c>
      <c r="E97" s="200">
        <v>441.40001699999999</v>
      </c>
      <c r="F97" s="160">
        <v>120</v>
      </c>
      <c r="G97" s="160">
        <v>166</v>
      </c>
      <c r="H97" s="160">
        <v>84</v>
      </c>
      <c r="I97" s="21"/>
      <c r="J97" s="21"/>
      <c r="K97" s="21"/>
    </row>
    <row r="98" spans="1:11" x14ac:dyDescent="0.2">
      <c r="A98" s="159" t="s">
        <v>556</v>
      </c>
      <c r="B98" s="141" t="s">
        <v>557</v>
      </c>
      <c r="C98" s="160">
        <v>113.5</v>
      </c>
      <c r="D98" s="160">
        <v>89.5</v>
      </c>
      <c r="E98" s="200">
        <v>439.5</v>
      </c>
      <c r="F98" s="160">
        <v>148</v>
      </c>
      <c r="G98" s="160">
        <v>169</v>
      </c>
      <c r="H98" s="160">
        <v>85</v>
      </c>
      <c r="I98" s="21"/>
      <c r="J98" s="21"/>
      <c r="K98" s="21"/>
    </row>
    <row r="99" spans="1:11" x14ac:dyDescent="0.2">
      <c r="A99" s="159" t="s">
        <v>510</v>
      </c>
      <c r="B99" s="141" t="s">
        <v>348</v>
      </c>
      <c r="C99" s="160">
        <v>423.67295099999996</v>
      </c>
      <c r="D99" s="160">
        <v>335.93590799999993</v>
      </c>
      <c r="E99" s="200">
        <v>438.62096900000006</v>
      </c>
      <c r="F99" s="160">
        <v>80</v>
      </c>
      <c r="G99" s="160">
        <v>97</v>
      </c>
      <c r="H99" s="160">
        <v>86</v>
      </c>
      <c r="I99" s="21"/>
      <c r="J99" s="21"/>
      <c r="K99" s="21"/>
    </row>
    <row r="100" spans="1:11" x14ac:dyDescent="0.2">
      <c r="A100" s="159" t="s">
        <v>411</v>
      </c>
      <c r="B100" s="141" t="s">
        <v>328</v>
      </c>
      <c r="C100" s="160">
        <v>385.35584</v>
      </c>
      <c r="D100" s="160">
        <v>173</v>
      </c>
      <c r="E100" s="200">
        <v>436.42</v>
      </c>
      <c r="F100" s="160">
        <v>86</v>
      </c>
      <c r="G100" s="160">
        <v>125</v>
      </c>
      <c r="H100" s="160">
        <v>87</v>
      </c>
      <c r="I100" s="21"/>
      <c r="J100" s="21"/>
      <c r="K100" s="21"/>
    </row>
    <row r="101" spans="1:11" x14ac:dyDescent="0.2">
      <c r="A101" s="159" t="s">
        <v>503</v>
      </c>
      <c r="B101" s="141" t="s">
        <v>355</v>
      </c>
      <c r="C101" s="160">
        <v>959.5329999999999</v>
      </c>
      <c r="D101" s="160">
        <v>605.17899999999997</v>
      </c>
      <c r="E101" s="200">
        <v>435.20108999999997</v>
      </c>
      <c r="F101" s="160">
        <v>45</v>
      </c>
      <c r="G101" s="160">
        <v>75</v>
      </c>
      <c r="H101" s="160">
        <v>88</v>
      </c>
      <c r="I101" s="21"/>
      <c r="J101" s="21"/>
      <c r="K101" s="21"/>
    </row>
    <row r="102" spans="1:11" x14ac:dyDescent="0.2">
      <c r="A102" s="159" t="s">
        <v>136</v>
      </c>
      <c r="B102" s="141" t="s">
        <v>244</v>
      </c>
      <c r="C102" s="160">
        <v>258.58987300000007</v>
      </c>
      <c r="D102" s="160">
        <v>594.20004699999993</v>
      </c>
      <c r="E102" s="200">
        <v>432.81917599999997</v>
      </c>
      <c r="F102" s="160">
        <v>109</v>
      </c>
      <c r="G102" s="160">
        <v>76</v>
      </c>
      <c r="H102" s="160">
        <v>89</v>
      </c>
      <c r="I102" s="21"/>
      <c r="J102" s="21"/>
      <c r="K102" s="21"/>
    </row>
    <row r="103" spans="1:11" ht="25.5" x14ac:dyDescent="0.2">
      <c r="A103" s="159" t="s">
        <v>162</v>
      </c>
      <c r="B103" s="141" t="s">
        <v>264</v>
      </c>
      <c r="C103" s="160">
        <v>649.77822800000001</v>
      </c>
      <c r="D103" s="160">
        <v>487.25716300000005</v>
      </c>
      <c r="E103" s="200">
        <v>418.99592499999994</v>
      </c>
      <c r="F103" s="160">
        <v>60</v>
      </c>
      <c r="G103" s="160">
        <v>81</v>
      </c>
      <c r="H103" s="160">
        <v>90</v>
      </c>
      <c r="I103" s="21"/>
      <c r="J103" s="21"/>
      <c r="K103" s="21"/>
    </row>
    <row r="104" spans="1:11" x14ac:dyDescent="0.2">
      <c r="A104" s="159" t="s">
        <v>558</v>
      </c>
      <c r="B104" s="141" t="s">
        <v>559</v>
      </c>
      <c r="C104" s="160">
        <v>0.2</v>
      </c>
      <c r="D104" s="160">
        <v>166.617287</v>
      </c>
      <c r="E104" s="200">
        <v>416</v>
      </c>
      <c r="F104" s="160">
        <v>450</v>
      </c>
      <c r="G104" s="160">
        <v>130</v>
      </c>
      <c r="H104" s="160">
        <v>91</v>
      </c>
      <c r="I104" s="21"/>
      <c r="J104" s="21"/>
      <c r="K104" s="21"/>
    </row>
    <row r="105" spans="1:11" x14ac:dyDescent="0.2">
      <c r="A105" s="159" t="s">
        <v>560</v>
      </c>
      <c r="B105" s="141" t="s">
        <v>561</v>
      </c>
      <c r="C105" s="160">
        <v>436</v>
      </c>
      <c r="D105" s="160">
        <v>291.39999999999998</v>
      </c>
      <c r="E105" s="200">
        <v>401.19</v>
      </c>
      <c r="F105" s="160">
        <v>79</v>
      </c>
      <c r="G105" s="160">
        <v>102</v>
      </c>
      <c r="H105" s="160">
        <v>92</v>
      </c>
      <c r="I105" s="21"/>
      <c r="J105" s="21"/>
      <c r="K105" s="21"/>
    </row>
    <row r="106" spans="1:11" ht="12.95" customHeight="1" x14ac:dyDescent="0.2">
      <c r="A106" s="159" t="s">
        <v>562</v>
      </c>
      <c r="B106" s="141" t="s">
        <v>563</v>
      </c>
      <c r="C106" s="160">
        <v>116.110068</v>
      </c>
      <c r="D106" s="160">
        <v>2.0409999999999998E-3</v>
      </c>
      <c r="E106" s="200">
        <v>394.55337300000002</v>
      </c>
      <c r="F106" s="160">
        <v>144</v>
      </c>
      <c r="G106" s="160">
        <v>479</v>
      </c>
      <c r="H106" s="160">
        <v>93</v>
      </c>
      <c r="I106" s="21"/>
      <c r="J106" s="21"/>
      <c r="K106" s="21"/>
    </row>
    <row r="107" spans="1:11" x14ac:dyDescent="0.2">
      <c r="A107" s="159" t="s">
        <v>564</v>
      </c>
      <c r="B107" s="141" t="s">
        <v>565</v>
      </c>
      <c r="C107" s="160">
        <v>413.93269300000009</v>
      </c>
      <c r="D107" s="160">
        <v>196.890244</v>
      </c>
      <c r="E107" s="200">
        <v>393.73705200000001</v>
      </c>
      <c r="F107" s="160">
        <v>83</v>
      </c>
      <c r="G107" s="160">
        <v>119</v>
      </c>
      <c r="H107" s="160">
        <v>94</v>
      </c>
      <c r="I107" s="21"/>
      <c r="J107" s="21"/>
      <c r="K107" s="21"/>
    </row>
    <row r="108" spans="1:11" x14ac:dyDescent="0.2">
      <c r="A108" s="159" t="s">
        <v>383</v>
      </c>
      <c r="B108" s="141" t="s">
        <v>384</v>
      </c>
      <c r="C108" s="160">
        <v>323.79000000000002</v>
      </c>
      <c r="D108" s="160">
        <v>55134.77</v>
      </c>
      <c r="E108" s="200">
        <v>365.44</v>
      </c>
      <c r="F108" s="160">
        <v>95</v>
      </c>
      <c r="G108" s="160">
        <v>4</v>
      </c>
      <c r="H108" s="160">
        <v>95</v>
      </c>
      <c r="I108" s="21"/>
      <c r="J108" s="21"/>
      <c r="K108" s="21"/>
    </row>
    <row r="109" spans="1:11" ht="25.5" x14ac:dyDescent="0.2">
      <c r="A109" s="159" t="s">
        <v>163</v>
      </c>
      <c r="B109" s="141" t="s">
        <v>272</v>
      </c>
      <c r="C109" s="160">
        <v>420</v>
      </c>
      <c r="D109" s="160">
        <v>308</v>
      </c>
      <c r="E109" s="200">
        <v>364</v>
      </c>
      <c r="F109" s="160">
        <v>82</v>
      </c>
      <c r="G109" s="160">
        <v>100</v>
      </c>
      <c r="H109" s="160">
        <v>96</v>
      </c>
      <c r="I109" s="21"/>
      <c r="J109" s="21"/>
      <c r="K109" s="21"/>
    </row>
    <row r="110" spans="1:11" ht="25.5" x14ac:dyDescent="0.2">
      <c r="A110" s="159" t="s">
        <v>566</v>
      </c>
      <c r="B110" s="141" t="s">
        <v>567</v>
      </c>
      <c r="C110" s="160">
        <v>126.98298</v>
      </c>
      <c r="D110" s="160">
        <v>286.46480000000003</v>
      </c>
      <c r="E110" s="200">
        <v>349.87583999999998</v>
      </c>
      <c r="F110" s="160">
        <v>138</v>
      </c>
      <c r="G110" s="160">
        <v>104</v>
      </c>
      <c r="H110" s="160">
        <v>97</v>
      </c>
      <c r="I110" s="21"/>
      <c r="J110" s="21"/>
      <c r="K110" s="21"/>
    </row>
    <row r="111" spans="1:11" ht="25.5" x14ac:dyDescent="0.2">
      <c r="A111" s="159" t="s">
        <v>568</v>
      </c>
      <c r="B111" s="141" t="s">
        <v>569</v>
      </c>
      <c r="C111" s="160">
        <v>202.91550699999999</v>
      </c>
      <c r="D111" s="160">
        <v>111.69</v>
      </c>
      <c r="E111" s="200">
        <v>347.920278</v>
      </c>
      <c r="F111" s="160">
        <v>121</v>
      </c>
      <c r="G111" s="160">
        <v>153</v>
      </c>
      <c r="H111" s="160">
        <v>98</v>
      </c>
      <c r="I111" s="21"/>
      <c r="J111" s="21"/>
      <c r="K111" s="21"/>
    </row>
    <row r="112" spans="1:11" ht="25.5" x14ac:dyDescent="0.2">
      <c r="A112" s="159" t="s">
        <v>509</v>
      </c>
      <c r="B112" s="141" t="s">
        <v>352</v>
      </c>
      <c r="C112" s="160">
        <v>251.28344299999998</v>
      </c>
      <c r="D112" s="160">
        <v>382.54102</v>
      </c>
      <c r="E112" s="200">
        <v>333.43872799999997</v>
      </c>
      <c r="F112" s="160">
        <v>113</v>
      </c>
      <c r="G112" s="160">
        <v>92</v>
      </c>
      <c r="H112" s="160">
        <v>99</v>
      </c>
      <c r="I112" s="21"/>
      <c r="J112" s="21"/>
      <c r="K112" s="21"/>
    </row>
    <row r="113" spans="1:11" ht="27.95" customHeight="1" x14ac:dyDescent="0.2">
      <c r="A113" s="159" t="s">
        <v>390</v>
      </c>
      <c r="B113" s="141" t="s">
        <v>322</v>
      </c>
      <c r="C113" s="160">
        <v>511.20000000000005</v>
      </c>
      <c r="D113" s="160">
        <v>827.31</v>
      </c>
      <c r="E113" s="200">
        <v>326.39999999999998</v>
      </c>
      <c r="F113" s="160">
        <v>71</v>
      </c>
      <c r="G113" s="160">
        <v>59</v>
      </c>
      <c r="H113" s="160">
        <v>100</v>
      </c>
      <c r="I113" s="21"/>
      <c r="J113" s="21"/>
      <c r="K113" s="21"/>
    </row>
    <row r="114" spans="1:11" x14ac:dyDescent="0.2">
      <c r="A114" s="161"/>
      <c r="B114" s="162" t="s">
        <v>31</v>
      </c>
      <c r="C114" s="150">
        <v>44904.521466000006</v>
      </c>
      <c r="D114" s="150">
        <v>46165.272752000012</v>
      </c>
      <c r="E114" s="150">
        <v>19908.062622999991</v>
      </c>
      <c r="F114" s="163"/>
      <c r="G114" s="164"/>
      <c r="H114" s="164"/>
      <c r="I114" s="21"/>
      <c r="J114" s="21"/>
      <c r="K114" s="21"/>
    </row>
    <row r="115" spans="1:11" ht="8.1" customHeight="1" x14ac:dyDescent="0.2">
      <c r="A115" s="13" t="s">
        <v>60</v>
      </c>
      <c r="B115" s="43"/>
      <c r="C115" s="25"/>
      <c r="D115" s="25"/>
      <c r="E115" s="25"/>
      <c r="F115" s="27"/>
      <c r="G115" s="27"/>
      <c r="H115" s="27"/>
      <c r="J115" s="21"/>
      <c r="K115" s="21"/>
    </row>
    <row r="116" spans="1:11" ht="8.1" customHeight="1" x14ac:dyDescent="0.2">
      <c r="A116" s="16" t="s">
        <v>33</v>
      </c>
      <c r="B116" s="43"/>
      <c r="C116" s="27"/>
      <c r="D116" s="27"/>
      <c r="E116" s="27"/>
      <c r="F116" s="27"/>
      <c r="G116" s="27"/>
      <c r="H116" s="27"/>
      <c r="J116" s="21"/>
    </row>
    <row r="117" spans="1:11" ht="8.1" customHeight="1" x14ac:dyDescent="0.2">
      <c r="A117" s="280" t="s">
        <v>705</v>
      </c>
      <c r="B117" s="280"/>
      <c r="C117" s="280"/>
      <c r="D117" s="280"/>
      <c r="E117" s="280"/>
      <c r="F117" s="280"/>
      <c r="G117" s="280"/>
      <c r="H117" s="27"/>
    </row>
    <row r="118" spans="1:11" x14ac:dyDescent="0.2">
      <c r="B118" s="44"/>
    </row>
    <row r="119" spans="1:11" x14ac:dyDescent="0.2">
      <c r="B119" s="44"/>
    </row>
    <row r="120" spans="1:11" x14ac:dyDescent="0.2">
      <c r="B120" s="44"/>
    </row>
    <row r="121" spans="1:11" x14ac:dyDescent="0.2">
      <c r="B121" s="44"/>
    </row>
    <row r="122" spans="1:11" x14ac:dyDescent="0.2">
      <c r="B122" s="44"/>
    </row>
    <row r="123" spans="1:11" x14ac:dyDescent="0.2">
      <c r="B123" s="44"/>
    </row>
    <row r="124" spans="1:11" x14ac:dyDescent="0.2">
      <c r="B124" s="44"/>
    </row>
    <row r="125" spans="1:11" x14ac:dyDescent="0.2">
      <c r="B125" s="44"/>
    </row>
    <row r="126" spans="1:11" x14ac:dyDescent="0.2">
      <c r="B126" s="44"/>
    </row>
    <row r="127" spans="1:11" x14ac:dyDescent="0.2">
      <c r="B127" s="44"/>
    </row>
    <row r="128" spans="1:11" x14ac:dyDescent="0.2">
      <c r="B128" s="44"/>
    </row>
    <row r="129" spans="2:2" x14ac:dyDescent="0.2">
      <c r="B129" s="44"/>
    </row>
    <row r="130" spans="2:2" x14ac:dyDescent="0.2">
      <c r="B130" s="44"/>
    </row>
    <row r="131" spans="2:2" x14ac:dyDescent="0.2">
      <c r="B131" s="44"/>
    </row>
    <row r="132" spans="2:2" x14ac:dyDescent="0.2">
      <c r="B132" s="44"/>
    </row>
    <row r="133" spans="2:2" x14ac:dyDescent="0.2">
      <c r="B133" s="44"/>
    </row>
    <row r="134" spans="2:2" x14ac:dyDescent="0.2">
      <c r="B134" s="44"/>
    </row>
    <row r="135" spans="2:2" x14ac:dyDescent="0.2">
      <c r="B135" s="44"/>
    </row>
    <row r="136" spans="2:2" x14ac:dyDescent="0.2">
      <c r="B136" s="44"/>
    </row>
    <row r="137" spans="2:2" x14ac:dyDescent="0.2">
      <c r="B137" s="44"/>
    </row>
    <row r="138" spans="2:2" x14ac:dyDescent="0.2">
      <c r="B138" s="44"/>
    </row>
    <row r="139" spans="2:2" x14ac:dyDescent="0.2">
      <c r="B139" s="44"/>
    </row>
    <row r="140" spans="2:2" x14ac:dyDescent="0.2">
      <c r="B140" s="44"/>
    </row>
    <row r="141" spans="2:2" x14ac:dyDescent="0.2">
      <c r="B141" s="44"/>
    </row>
    <row r="142" spans="2:2" x14ac:dyDescent="0.2">
      <c r="B142" s="44"/>
    </row>
    <row r="143" spans="2:2" x14ac:dyDescent="0.2">
      <c r="B143" s="44"/>
    </row>
    <row r="144" spans="2:2" x14ac:dyDescent="0.2">
      <c r="B144" s="44"/>
    </row>
    <row r="145" spans="2:2" x14ac:dyDescent="0.2">
      <c r="B145" s="44"/>
    </row>
    <row r="146" spans="2:2" x14ac:dyDescent="0.2">
      <c r="B146" s="44"/>
    </row>
    <row r="147" spans="2:2" x14ac:dyDescent="0.2">
      <c r="B147" s="44"/>
    </row>
    <row r="148" spans="2:2" x14ac:dyDescent="0.2">
      <c r="B148" s="44"/>
    </row>
    <row r="149" spans="2:2" x14ac:dyDescent="0.2">
      <c r="B149" s="44"/>
    </row>
    <row r="150" spans="2:2" x14ac:dyDescent="0.2">
      <c r="B150" s="44"/>
    </row>
    <row r="151" spans="2:2" x14ac:dyDescent="0.2">
      <c r="B151" s="44"/>
    </row>
    <row r="152" spans="2:2" x14ac:dyDescent="0.2">
      <c r="B152" s="44"/>
    </row>
    <row r="153" spans="2:2" x14ac:dyDescent="0.2">
      <c r="B153" s="44"/>
    </row>
    <row r="154" spans="2:2" x14ac:dyDescent="0.2">
      <c r="B154" s="44"/>
    </row>
    <row r="155" spans="2:2" x14ac:dyDescent="0.2">
      <c r="B155" s="44"/>
    </row>
    <row r="156" spans="2:2" x14ac:dyDescent="0.2">
      <c r="B156" s="44"/>
    </row>
    <row r="157" spans="2:2" x14ac:dyDescent="0.2">
      <c r="B157" s="44"/>
    </row>
    <row r="158" spans="2:2" x14ac:dyDescent="0.2">
      <c r="B158" s="44"/>
    </row>
    <row r="159" spans="2:2" x14ac:dyDescent="0.2">
      <c r="B159" s="44"/>
    </row>
    <row r="160" spans="2:2" x14ac:dyDescent="0.2">
      <c r="B160" s="44"/>
    </row>
    <row r="161" spans="2:2" x14ac:dyDescent="0.2">
      <c r="B161" s="44"/>
    </row>
    <row r="162" spans="2:2" x14ac:dyDescent="0.2">
      <c r="B162" s="44"/>
    </row>
    <row r="163" spans="2:2" x14ac:dyDescent="0.2">
      <c r="B163" s="44"/>
    </row>
    <row r="164" spans="2:2" x14ac:dyDescent="0.2">
      <c r="B164" s="44"/>
    </row>
    <row r="165" spans="2:2" x14ac:dyDescent="0.2">
      <c r="B165" s="44"/>
    </row>
    <row r="166" spans="2:2" x14ac:dyDescent="0.2">
      <c r="B166" s="44"/>
    </row>
    <row r="167" spans="2:2" x14ac:dyDescent="0.2">
      <c r="B167" s="44"/>
    </row>
    <row r="168" spans="2:2" x14ac:dyDescent="0.2">
      <c r="B168" s="44"/>
    </row>
    <row r="169" spans="2:2" x14ac:dyDescent="0.2">
      <c r="B169" s="44"/>
    </row>
    <row r="170" spans="2:2" x14ac:dyDescent="0.2">
      <c r="B170" s="44"/>
    </row>
    <row r="171" spans="2:2" x14ac:dyDescent="0.2">
      <c r="B171" s="44"/>
    </row>
    <row r="172" spans="2:2" x14ac:dyDescent="0.2">
      <c r="B172" s="44"/>
    </row>
    <row r="173" spans="2:2" x14ac:dyDescent="0.2">
      <c r="B173" s="44"/>
    </row>
    <row r="174" spans="2:2" x14ac:dyDescent="0.2">
      <c r="B174" s="44"/>
    </row>
    <row r="175" spans="2:2" x14ac:dyDescent="0.2">
      <c r="B175" s="44"/>
    </row>
    <row r="176" spans="2:2" x14ac:dyDescent="0.2">
      <c r="B176" s="44"/>
    </row>
    <row r="177" spans="2:2" x14ac:dyDescent="0.2">
      <c r="B177" s="44"/>
    </row>
    <row r="178" spans="2:2" x14ac:dyDescent="0.2">
      <c r="B178" s="44"/>
    </row>
    <row r="179" spans="2:2" x14ac:dyDescent="0.2">
      <c r="B179" s="44"/>
    </row>
    <row r="180" spans="2:2" x14ac:dyDescent="0.2">
      <c r="B180" s="44"/>
    </row>
    <row r="181" spans="2:2" x14ac:dyDescent="0.2">
      <c r="B181" s="44"/>
    </row>
    <row r="182" spans="2:2" x14ac:dyDescent="0.2">
      <c r="B182" s="44"/>
    </row>
    <row r="183" spans="2:2" x14ac:dyDescent="0.2">
      <c r="B183" s="44"/>
    </row>
    <row r="184" spans="2:2" x14ac:dyDescent="0.2">
      <c r="B184" s="44"/>
    </row>
    <row r="185" spans="2:2" x14ac:dyDescent="0.2">
      <c r="B185" s="44"/>
    </row>
    <row r="186" spans="2:2" x14ac:dyDescent="0.2">
      <c r="B186" s="44"/>
    </row>
    <row r="187" spans="2:2" x14ac:dyDescent="0.2">
      <c r="B187" s="44"/>
    </row>
    <row r="188" spans="2:2" x14ac:dyDescent="0.2">
      <c r="B188" s="44"/>
    </row>
    <row r="189" spans="2:2" x14ac:dyDescent="0.2">
      <c r="B189" s="44"/>
    </row>
    <row r="190" spans="2:2" x14ac:dyDescent="0.2">
      <c r="B190" s="44"/>
    </row>
    <row r="191" spans="2:2" x14ac:dyDescent="0.2">
      <c r="B191" s="44"/>
    </row>
    <row r="192" spans="2:2" x14ac:dyDescent="0.2">
      <c r="B192" s="44"/>
    </row>
    <row r="193" spans="2:2" x14ac:dyDescent="0.2">
      <c r="B193" s="44"/>
    </row>
    <row r="194" spans="2:2" x14ac:dyDescent="0.2">
      <c r="B194" s="44"/>
    </row>
    <row r="195" spans="2:2" x14ac:dyDescent="0.2">
      <c r="B195" s="44"/>
    </row>
    <row r="196" spans="2:2" x14ac:dyDescent="0.2">
      <c r="B196" s="44"/>
    </row>
    <row r="197" spans="2:2" x14ac:dyDescent="0.2">
      <c r="B197" s="44"/>
    </row>
    <row r="198" spans="2:2" x14ac:dyDescent="0.2">
      <c r="B198" s="44"/>
    </row>
    <row r="199" spans="2:2" x14ac:dyDescent="0.2">
      <c r="B199" s="44"/>
    </row>
    <row r="200" spans="2:2" x14ac:dyDescent="0.2">
      <c r="B200" s="44"/>
    </row>
    <row r="201" spans="2:2" x14ac:dyDescent="0.2">
      <c r="B201" s="44"/>
    </row>
    <row r="202" spans="2:2" x14ac:dyDescent="0.2">
      <c r="B202" s="44"/>
    </row>
    <row r="203" spans="2:2" x14ac:dyDescent="0.2">
      <c r="B203" s="44"/>
    </row>
    <row r="204" spans="2:2" x14ac:dyDescent="0.2">
      <c r="B204" s="44"/>
    </row>
    <row r="205" spans="2:2" x14ac:dyDescent="0.2">
      <c r="B205" s="44"/>
    </row>
    <row r="206" spans="2:2" x14ac:dyDescent="0.2">
      <c r="B206" s="44"/>
    </row>
    <row r="207" spans="2:2" x14ac:dyDescent="0.2">
      <c r="B207" s="44"/>
    </row>
    <row r="208" spans="2:2" x14ac:dyDescent="0.2">
      <c r="B208" s="44"/>
    </row>
    <row r="209" spans="2:2" x14ac:dyDescent="0.2">
      <c r="B209" s="44"/>
    </row>
    <row r="210" spans="2:2" x14ac:dyDescent="0.2">
      <c r="B210" s="44"/>
    </row>
    <row r="211" spans="2:2" x14ac:dyDescent="0.2">
      <c r="B211" s="44"/>
    </row>
    <row r="212" spans="2:2" x14ac:dyDescent="0.2">
      <c r="B212" s="44"/>
    </row>
    <row r="213" spans="2:2" x14ac:dyDescent="0.2">
      <c r="B213" s="44"/>
    </row>
    <row r="214" spans="2:2" x14ac:dyDescent="0.2">
      <c r="B214" s="44"/>
    </row>
    <row r="215" spans="2:2" x14ac:dyDescent="0.2">
      <c r="B215" s="44"/>
    </row>
    <row r="216" spans="2:2" x14ac:dyDescent="0.2">
      <c r="B216" s="44"/>
    </row>
    <row r="217" spans="2:2" x14ac:dyDescent="0.2">
      <c r="B217" s="44"/>
    </row>
    <row r="218" spans="2:2" x14ac:dyDescent="0.2">
      <c r="B218" s="44"/>
    </row>
    <row r="219" spans="2:2" x14ac:dyDescent="0.2">
      <c r="B219" s="44"/>
    </row>
    <row r="220" spans="2:2" x14ac:dyDescent="0.2">
      <c r="B220" s="44"/>
    </row>
    <row r="221" spans="2:2" x14ac:dyDescent="0.2">
      <c r="B221" s="44"/>
    </row>
    <row r="222" spans="2:2" x14ac:dyDescent="0.2">
      <c r="B222" s="44"/>
    </row>
    <row r="223" spans="2:2" x14ac:dyDescent="0.2">
      <c r="B223" s="44"/>
    </row>
    <row r="224" spans="2:2" x14ac:dyDescent="0.2">
      <c r="B224" s="44"/>
    </row>
    <row r="225" spans="2:2" x14ac:dyDescent="0.2">
      <c r="B225" s="44"/>
    </row>
    <row r="226" spans="2:2" x14ac:dyDescent="0.2">
      <c r="B226" s="44"/>
    </row>
    <row r="227" spans="2:2" x14ac:dyDescent="0.2">
      <c r="B227" s="44"/>
    </row>
    <row r="228" spans="2:2" x14ac:dyDescent="0.2">
      <c r="B228" s="44"/>
    </row>
    <row r="229" spans="2:2" x14ac:dyDescent="0.2">
      <c r="B229" s="44"/>
    </row>
    <row r="230" spans="2:2" x14ac:dyDescent="0.2">
      <c r="B230" s="44"/>
    </row>
    <row r="231" spans="2:2" x14ac:dyDescent="0.2">
      <c r="B231" s="44"/>
    </row>
    <row r="232" spans="2:2" x14ac:dyDescent="0.2">
      <c r="B232" s="44"/>
    </row>
  </sheetData>
  <mergeCells count="20">
    <mergeCell ref="C4:E4"/>
    <mergeCell ref="F4:H4"/>
    <mergeCell ref="A60:F60"/>
    <mergeCell ref="C61:E61"/>
    <mergeCell ref="F61:H61"/>
    <mergeCell ref="A4:A5"/>
    <mergeCell ref="B4:B5"/>
    <mergeCell ref="F5:F6"/>
    <mergeCell ref="G5:G6"/>
    <mergeCell ref="H5:H6"/>
    <mergeCell ref="A6:B6"/>
    <mergeCell ref="B61:B63"/>
    <mergeCell ref="A61:A63"/>
    <mergeCell ref="A117:G117"/>
    <mergeCell ref="F62:F63"/>
    <mergeCell ref="G62:G63"/>
    <mergeCell ref="H62:H63"/>
    <mergeCell ref="C62:C63"/>
    <mergeCell ref="D62:D63"/>
    <mergeCell ref="E62:E63"/>
  </mergeCells>
  <phoneticPr fontId="2" type="noConversion"/>
  <pageMargins left="0.35039370078740162" right="0.35039370078740162" top="0.59055118110236227" bottom="0.59055118110236227" header="0" footer="0"/>
  <pageSetup paperSize="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published="0">
    <tabColor rgb="FFFFDDDD"/>
  </sheetPr>
  <dimension ref="A1:K232"/>
  <sheetViews>
    <sheetView showGridLines="0" topLeftCell="A106" zoomScale="150" zoomScaleNormal="150" zoomScalePageLayoutView="150" workbookViewId="0">
      <selection activeCell="A117" sqref="A117:G117"/>
    </sheetView>
  </sheetViews>
  <sheetFormatPr baseColWidth="10" defaultColWidth="11.42578125" defaultRowHeight="13.5" x14ac:dyDescent="0.2"/>
  <cols>
    <col min="1" max="1" width="7.7109375" style="20" customWidth="1"/>
    <col min="2" max="2" width="42.28515625" style="20" customWidth="1"/>
    <col min="3" max="5" width="7.7109375" style="20" customWidth="1"/>
    <col min="6" max="8" width="6.140625" style="20" customWidth="1"/>
    <col min="9" max="9" width="21.42578125" style="20" customWidth="1"/>
    <col min="10" max="16384" width="11.42578125" style="20"/>
  </cols>
  <sheetData>
    <row r="1" spans="1:11" ht="15" customHeight="1" x14ac:dyDescent="0.25">
      <c r="A1" s="122" t="s">
        <v>585</v>
      </c>
      <c r="B1" s="122"/>
      <c r="C1" s="122"/>
      <c r="D1" s="122"/>
      <c r="E1" s="122"/>
      <c r="F1" s="122"/>
      <c r="G1" s="122"/>
      <c r="H1" s="122"/>
    </row>
    <row r="2" spans="1:11" x14ac:dyDescent="0.25">
      <c r="A2" s="122" t="s">
        <v>77</v>
      </c>
      <c r="B2" s="122"/>
      <c r="C2" s="122"/>
      <c r="D2" s="122"/>
      <c r="E2" s="122"/>
      <c r="F2" s="122"/>
      <c r="G2" s="122"/>
      <c r="H2" s="122"/>
    </row>
    <row r="3" spans="1:11" ht="2.1" customHeight="1" x14ac:dyDescent="0.25">
      <c r="A3" s="56"/>
      <c r="B3" s="57"/>
      <c r="C3" s="57"/>
      <c r="D3" s="57"/>
      <c r="E3" s="57"/>
      <c r="F3" s="57"/>
      <c r="G3" s="57"/>
      <c r="H3" s="57"/>
    </row>
    <row r="4" spans="1:11" s="21" customFormat="1" ht="13.35" customHeight="1" x14ac:dyDescent="0.2">
      <c r="A4" s="288" t="s">
        <v>29</v>
      </c>
      <c r="B4" s="289" t="s">
        <v>30</v>
      </c>
      <c r="C4" s="290" t="s">
        <v>75</v>
      </c>
      <c r="D4" s="290"/>
      <c r="E4" s="290"/>
      <c r="F4" s="290" t="s">
        <v>28</v>
      </c>
      <c r="G4" s="290"/>
      <c r="H4" s="290"/>
    </row>
    <row r="5" spans="1:11" s="21" customFormat="1" ht="13.35" customHeight="1" x14ac:dyDescent="0.2">
      <c r="A5" s="289"/>
      <c r="B5" s="289"/>
      <c r="C5" s="212" t="s">
        <v>304</v>
      </c>
      <c r="D5" s="212" t="s">
        <v>459</v>
      </c>
      <c r="E5" s="212" t="s">
        <v>570</v>
      </c>
      <c r="F5" s="297" t="s">
        <v>305</v>
      </c>
      <c r="G5" s="297" t="s">
        <v>460</v>
      </c>
      <c r="H5" s="297" t="s">
        <v>571</v>
      </c>
    </row>
    <row r="6" spans="1:11" s="21" customFormat="1" ht="13.35" customHeight="1" x14ac:dyDescent="0.2">
      <c r="A6" s="306" t="s">
        <v>78</v>
      </c>
      <c r="B6" s="307"/>
      <c r="C6" s="233">
        <v>445133.19377399981</v>
      </c>
      <c r="D6" s="233">
        <v>488479.55241800018</v>
      </c>
      <c r="E6" s="233">
        <v>413862.32638499985</v>
      </c>
      <c r="F6" s="298"/>
      <c r="G6" s="298"/>
      <c r="H6" s="298"/>
    </row>
    <row r="7" spans="1:11" s="21" customFormat="1" ht="3.95" customHeight="1" x14ac:dyDescent="0.2">
      <c r="A7" s="49"/>
      <c r="B7" s="49"/>
      <c r="C7" s="185"/>
      <c r="D7" s="185"/>
      <c r="E7" s="185"/>
      <c r="F7" s="181"/>
      <c r="G7" s="181"/>
      <c r="H7" s="181"/>
    </row>
    <row r="8" spans="1:11" s="21" customFormat="1" ht="12.75" x14ac:dyDescent="0.2">
      <c r="A8" s="159" t="s">
        <v>377</v>
      </c>
      <c r="B8" s="141" t="s">
        <v>309</v>
      </c>
      <c r="C8" s="160">
        <v>52461.593813999993</v>
      </c>
      <c r="D8" s="160">
        <v>77497.446596000009</v>
      </c>
      <c r="E8" s="165">
        <v>49108.290019999993</v>
      </c>
      <c r="F8" s="160">
        <v>1</v>
      </c>
      <c r="G8" s="160">
        <v>1</v>
      </c>
      <c r="H8" s="165">
        <v>1</v>
      </c>
    </row>
    <row r="9" spans="1:11" ht="25.5" x14ac:dyDescent="0.2">
      <c r="A9" s="159" t="s">
        <v>380</v>
      </c>
      <c r="B9" s="141" t="s">
        <v>381</v>
      </c>
      <c r="C9" s="160">
        <v>39643.783690000018</v>
      </c>
      <c r="D9" s="160">
        <v>29163.815607000004</v>
      </c>
      <c r="E9" s="160">
        <v>36980.320583000001</v>
      </c>
      <c r="F9" s="160">
        <v>4</v>
      </c>
      <c r="G9" s="160">
        <v>4</v>
      </c>
      <c r="H9" s="160">
        <v>2</v>
      </c>
      <c r="I9" s="21"/>
      <c r="J9" s="21"/>
      <c r="K9" s="21"/>
    </row>
    <row r="10" spans="1:11" x14ac:dyDescent="0.2">
      <c r="A10" s="159" t="s">
        <v>382</v>
      </c>
      <c r="B10" s="141" t="s">
        <v>315</v>
      </c>
      <c r="C10" s="160">
        <v>50821.689848999995</v>
      </c>
      <c r="D10" s="160">
        <v>41380.463688000003</v>
      </c>
      <c r="E10" s="160">
        <v>35347.647884999998</v>
      </c>
      <c r="F10" s="160">
        <v>2</v>
      </c>
      <c r="G10" s="160">
        <v>3</v>
      </c>
      <c r="H10" s="160">
        <v>3</v>
      </c>
      <c r="I10" s="21"/>
      <c r="J10" s="21"/>
      <c r="K10" s="21"/>
    </row>
    <row r="11" spans="1:11" x14ac:dyDescent="0.2">
      <c r="A11" s="159" t="s">
        <v>378</v>
      </c>
      <c r="B11" s="141" t="s">
        <v>379</v>
      </c>
      <c r="C11" s="160">
        <v>50060.977697000009</v>
      </c>
      <c r="D11" s="160">
        <v>52586.803187000005</v>
      </c>
      <c r="E11" s="160">
        <v>17260.572419</v>
      </c>
      <c r="F11" s="160">
        <v>3</v>
      </c>
      <c r="G11" s="160">
        <v>2</v>
      </c>
      <c r="H11" s="160">
        <v>4</v>
      </c>
      <c r="I11" s="21"/>
      <c r="J11" s="21"/>
      <c r="K11" s="21"/>
    </row>
    <row r="12" spans="1:11" ht="25.5" x14ac:dyDescent="0.2">
      <c r="A12" s="159" t="s">
        <v>49</v>
      </c>
      <c r="B12" s="141" t="s">
        <v>374</v>
      </c>
      <c r="C12" s="160">
        <v>12475.340588000001</v>
      </c>
      <c r="D12" s="160">
        <v>7425.782314</v>
      </c>
      <c r="E12" s="160">
        <v>13399.297086000002</v>
      </c>
      <c r="F12" s="160">
        <v>5</v>
      </c>
      <c r="G12" s="160">
        <v>10</v>
      </c>
      <c r="H12" s="160">
        <v>5</v>
      </c>
      <c r="I12" s="21"/>
      <c r="J12" s="21"/>
      <c r="K12" s="21"/>
    </row>
    <row r="13" spans="1:11" ht="25.5" x14ac:dyDescent="0.2">
      <c r="A13" s="159" t="s">
        <v>385</v>
      </c>
      <c r="B13" s="141" t="s">
        <v>317</v>
      </c>
      <c r="C13" s="160">
        <v>8146.8591839999999</v>
      </c>
      <c r="D13" s="160">
        <v>7710.1936779999987</v>
      </c>
      <c r="E13" s="160">
        <v>9117.071641999999</v>
      </c>
      <c r="F13" s="160">
        <v>8</v>
      </c>
      <c r="G13" s="160">
        <v>9</v>
      </c>
      <c r="H13" s="160">
        <v>6</v>
      </c>
      <c r="I13" s="21"/>
      <c r="J13" s="21"/>
      <c r="K13" s="21"/>
    </row>
    <row r="14" spans="1:11" ht="25.5" x14ac:dyDescent="0.2">
      <c r="A14" s="159" t="s">
        <v>50</v>
      </c>
      <c r="B14" s="141" t="s">
        <v>369</v>
      </c>
      <c r="C14" s="160">
        <v>6639.7666490000011</v>
      </c>
      <c r="D14" s="160">
        <v>8204.6053280000015</v>
      </c>
      <c r="E14" s="160">
        <v>8776.9172029999991</v>
      </c>
      <c r="F14" s="160">
        <v>10</v>
      </c>
      <c r="G14" s="160">
        <v>7</v>
      </c>
      <c r="H14" s="160">
        <v>7</v>
      </c>
      <c r="I14" s="21"/>
      <c r="J14" s="21"/>
      <c r="K14" s="21"/>
    </row>
    <row r="15" spans="1:11" ht="25.5" x14ac:dyDescent="0.2">
      <c r="A15" s="159" t="s">
        <v>386</v>
      </c>
      <c r="B15" s="141" t="s">
        <v>318</v>
      </c>
      <c r="C15" s="160">
        <v>4453.5340160000005</v>
      </c>
      <c r="D15" s="160">
        <v>8081.604448</v>
      </c>
      <c r="E15" s="160">
        <v>8057.7783750000008</v>
      </c>
      <c r="F15" s="160">
        <v>15</v>
      </c>
      <c r="G15" s="160">
        <v>8</v>
      </c>
      <c r="H15" s="160">
        <v>8</v>
      </c>
      <c r="I15" s="21"/>
      <c r="J15" s="21"/>
      <c r="K15" s="21"/>
    </row>
    <row r="16" spans="1:11" ht="25.5" x14ac:dyDescent="0.2">
      <c r="A16" s="159" t="s">
        <v>387</v>
      </c>
      <c r="B16" s="141" t="s">
        <v>320</v>
      </c>
      <c r="C16" s="160">
        <v>5631.815783</v>
      </c>
      <c r="D16" s="160">
        <v>6694.5359749999998</v>
      </c>
      <c r="E16" s="160">
        <v>7338.1071959999999</v>
      </c>
      <c r="F16" s="160">
        <v>12</v>
      </c>
      <c r="G16" s="160">
        <v>11</v>
      </c>
      <c r="H16" s="160">
        <v>9</v>
      </c>
      <c r="I16" s="21"/>
      <c r="J16" s="21"/>
      <c r="K16" s="21"/>
    </row>
    <row r="17" spans="1:11" x14ac:dyDescent="0.2">
      <c r="A17" s="159" t="s">
        <v>389</v>
      </c>
      <c r="B17" s="141" t="s">
        <v>319</v>
      </c>
      <c r="C17" s="160">
        <v>9257.6301779999994</v>
      </c>
      <c r="D17" s="160">
        <v>5036.6258229999994</v>
      </c>
      <c r="E17" s="160">
        <v>5939.1574999999993</v>
      </c>
      <c r="F17" s="160">
        <v>6</v>
      </c>
      <c r="G17" s="160">
        <v>13</v>
      </c>
      <c r="H17" s="160">
        <v>10</v>
      </c>
      <c r="I17" s="21"/>
      <c r="J17" s="21"/>
      <c r="K17" s="21"/>
    </row>
    <row r="18" spans="1:11" ht="25.5" x14ac:dyDescent="0.2">
      <c r="A18" s="159" t="s">
        <v>423</v>
      </c>
      <c r="B18" s="141" t="s">
        <v>338</v>
      </c>
      <c r="C18" s="160">
        <v>3141.273576</v>
      </c>
      <c r="D18" s="160">
        <v>3613.5510039999995</v>
      </c>
      <c r="E18" s="160">
        <v>5367.2995120000005</v>
      </c>
      <c r="F18" s="160">
        <v>23</v>
      </c>
      <c r="G18" s="160">
        <v>20</v>
      </c>
      <c r="H18" s="160">
        <v>11</v>
      </c>
      <c r="I18" s="21"/>
      <c r="J18" s="21"/>
      <c r="K18" s="21"/>
    </row>
    <row r="19" spans="1:11" ht="25.5" x14ac:dyDescent="0.2">
      <c r="A19" s="159" t="s">
        <v>102</v>
      </c>
      <c r="B19" s="141" t="s">
        <v>229</v>
      </c>
      <c r="C19" s="160">
        <v>9059.8932819999991</v>
      </c>
      <c r="D19" s="160">
        <v>9340.3069479999995</v>
      </c>
      <c r="E19" s="160">
        <v>5026.8822249999994</v>
      </c>
      <c r="F19" s="160">
        <v>7</v>
      </c>
      <c r="G19" s="160">
        <v>6</v>
      </c>
      <c r="H19" s="160">
        <v>12</v>
      </c>
      <c r="I19" s="21"/>
      <c r="J19" s="21"/>
      <c r="K19" s="21"/>
    </row>
    <row r="20" spans="1:11" x14ac:dyDescent="0.2">
      <c r="A20" s="159" t="s">
        <v>403</v>
      </c>
      <c r="B20" s="141" t="s">
        <v>687</v>
      </c>
      <c r="C20" s="160">
        <v>3583.227844999999</v>
      </c>
      <c r="D20" s="160">
        <v>3236.9777299999996</v>
      </c>
      <c r="E20" s="160">
        <v>4997.352401000001</v>
      </c>
      <c r="F20" s="160">
        <v>21</v>
      </c>
      <c r="G20" s="160">
        <v>25</v>
      </c>
      <c r="H20" s="160">
        <v>13</v>
      </c>
      <c r="I20" s="21"/>
      <c r="J20" s="21"/>
      <c r="K20" s="21"/>
    </row>
    <row r="21" spans="1:11" x14ac:dyDescent="0.2">
      <c r="A21" s="159" t="s">
        <v>393</v>
      </c>
      <c r="B21" s="141" t="s">
        <v>325</v>
      </c>
      <c r="C21" s="160">
        <v>4995.9229510000005</v>
      </c>
      <c r="D21" s="160">
        <v>4692.7002219999995</v>
      </c>
      <c r="E21" s="160">
        <v>4864.2894449999994</v>
      </c>
      <c r="F21" s="160">
        <v>13</v>
      </c>
      <c r="G21" s="160">
        <v>15</v>
      </c>
      <c r="H21" s="160">
        <v>14</v>
      </c>
      <c r="I21" s="21"/>
      <c r="J21" s="21"/>
      <c r="K21" s="21"/>
    </row>
    <row r="22" spans="1:11" x14ac:dyDescent="0.2">
      <c r="A22" s="159" t="s">
        <v>394</v>
      </c>
      <c r="B22" s="141" t="s">
        <v>326</v>
      </c>
      <c r="C22" s="160">
        <v>3306.1423590000004</v>
      </c>
      <c r="D22" s="160">
        <v>3753.6243890000005</v>
      </c>
      <c r="E22" s="160">
        <v>4408.3949780000003</v>
      </c>
      <c r="F22" s="160">
        <v>22</v>
      </c>
      <c r="G22" s="160">
        <v>19</v>
      </c>
      <c r="H22" s="160">
        <v>15</v>
      </c>
      <c r="I22" s="21"/>
      <c r="J22" s="21"/>
      <c r="K22" s="21"/>
    </row>
    <row r="23" spans="1:11" x14ac:dyDescent="0.2">
      <c r="A23" s="159" t="s">
        <v>391</v>
      </c>
      <c r="B23" s="141" t="s">
        <v>323</v>
      </c>
      <c r="C23" s="160">
        <v>6046.0546299999969</v>
      </c>
      <c r="D23" s="160">
        <v>3329.8200800000004</v>
      </c>
      <c r="E23" s="160">
        <v>4180.2198529999996</v>
      </c>
      <c r="F23" s="160">
        <v>11</v>
      </c>
      <c r="G23" s="160">
        <v>24</v>
      </c>
      <c r="H23" s="160">
        <v>16</v>
      </c>
      <c r="I23" s="21"/>
      <c r="J23" s="21"/>
      <c r="K23" s="21"/>
    </row>
    <row r="24" spans="1:11" ht="23.25" customHeight="1" x14ac:dyDescent="0.2">
      <c r="A24" s="159" t="s">
        <v>405</v>
      </c>
      <c r="B24" s="141" t="s">
        <v>689</v>
      </c>
      <c r="C24" s="160">
        <v>1395.7976940000003</v>
      </c>
      <c r="D24" s="160">
        <v>3198.145986999999</v>
      </c>
      <c r="E24" s="160">
        <v>4128.1608270000006</v>
      </c>
      <c r="F24" s="160">
        <v>52</v>
      </c>
      <c r="G24" s="160">
        <v>26</v>
      </c>
      <c r="H24" s="160">
        <v>17</v>
      </c>
      <c r="I24" s="21"/>
      <c r="J24" s="21"/>
      <c r="K24" s="21"/>
    </row>
    <row r="25" spans="1:11" x14ac:dyDescent="0.2">
      <c r="A25" s="159" t="s">
        <v>186</v>
      </c>
      <c r="B25" s="141" t="s">
        <v>187</v>
      </c>
      <c r="C25" s="160">
        <v>2232.7959340000002</v>
      </c>
      <c r="D25" s="160">
        <v>1879.5817059999997</v>
      </c>
      <c r="E25" s="160">
        <v>4093.7934520000013</v>
      </c>
      <c r="F25" s="160">
        <v>33</v>
      </c>
      <c r="G25" s="160">
        <v>44</v>
      </c>
      <c r="H25" s="160">
        <v>18</v>
      </c>
      <c r="I25" s="21"/>
      <c r="J25" s="21"/>
      <c r="K25" s="21"/>
    </row>
    <row r="26" spans="1:11" ht="25.5" x14ac:dyDescent="0.2">
      <c r="A26" s="159" t="s">
        <v>194</v>
      </c>
      <c r="B26" s="141" t="s">
        <v>299</v>
      </c>
      <c r="C26" s="160">
        <v>2579.3696449999998</v>
      </c>
      <c r="D26" s="160">
        <v>2169.8548529999998</v>
      </c>
      <c r="E26" s="160">
        <v>3951.3533150000003</v>
      </c>
      <c r="F26" s="160">
        <v>27</v>
      </c>
      <c r="G26" s="160">
        <v>40</v>
      </c>
      <c r="H26" s="160">
        <v>19</v>
      </c>
      <c r="I26" s="21"/>
      <c r="J26" s="21"/>
      <c r="K26" s="21"/>
    </row>
    <row r="27" spans="1:11" x14ac:dyDescent="0.2">
      <c r="A27" s="159" t="s">
        <v>417</v>
      </c>
      <c r="B27" s="141" t="s">
        <v>331</v>
      </c>
      <c r="C27" s="160">
        <v>1543.407586</v>
      </c>
      <c r="D27" s="160">
        <v>2528.1909429999996</v>
      </c>
      <c r="E27" s="160">
        <v>3896.2962890000003</v>
      </c>
      <c r="F27" s="160">
        <v>49</v>
      </c>
      <c r="G27" s="160">
        <v>35</v>
      </c>
      <c r="H27" s="160">
        <v>20</v>
      </c>
      <c r="I27" s="21"/>
      <c r="J27" s="21"/>
      <c r="K27" s="21"/>
    </row>
    <row r="28" spans="1:11" ht="25.5" x14ac:dyDescent="0.2">
      <c r="A28" s="159" t="s">
        <v>388</v>
      </c>
      <c r="B28" s="141" t="s">
        <v>321</v>
      </c>
      <c r="C28" s="160">
        <v>4820.817336000001</v>
      </c>
      <c r="D28" s="160">
        <v>5576.7717279999997</v>
      </c>
      <c r="E28" s="160">
        <v>3761.407573</v>
      </c>
      <c r="F28" s="160">
        <v>14</v>
      </c>
      <c r="G28" s="160">
        <v>12</v>
      </c>
      <c r="H28" s="160">
        <v>21</v>
      </c>
      <c r="I28" s="21"/>
      <c r="J28" s="21"/>
      <c r="K28" s="21"/>
    </row>
    <row r="29" spans="1:11" x14ac:dyDescent="0.2">
      <c r="A29" s="159" t="s">
        <v>175</v>
      </c>
      <c r="B29" s="141" t="s">
        <v>292</v>
      </c>
      <c r="C29" s="160">
        <v>4003.7360990000002</v>
      </c>
      <c r="D29" s="160">
        <v>4782.4044809999996</v>
      </c>
      <c r="E29" s="160">
        <v>3598.4405119999992</v>
      </c>
      <c r="F29" s="160">
        <v>19</v>
      </c>
      <c r="G29" s="160">
        <v>14</v>
      </c>
      <c r="H29" s="160">
        <v>22</v>
      </c>
      <c r="I29" s="21"/>
      <c r="J29" s="21"/>
      <c r="K29" s="21"/>
    </row>
    <row r="30" spans="1:11" x14ac:dyDescent="0.2">
      <c r="A30" s="159" t="s">
        <v>416</v>
      </c>
      <c r="B30" s="141" t="s">
        <v>334</v>
      </c>
      <c r="C30" s="160">
        <v>4155.9134370000002</v>
      </c>
      <c r="D30" s="160">
        <v>3418.4397370000006</v>
      </c>
      <c r="E30" s="160">
        <v>3505.4345979999994</v>
      </c>
      <c r="F30" s="160">
        <v>18</v>
      </c>
      <c r="G30" s="160">
        <v>22</v>
      </c>
      <c r="H30" s="160">
        <v>23</v>
      </c>
      <c r="I30" s="21"/>
      <c r="J30" s="21"/>
      <c r="K30" s="21"/>
    </row>
    <row r="31" spans="1:11" ht="25.5" x14ac:dyDescent="0.2">
      <c r="A31" s="159" t="s">
        <v>475</v>
      </c>
      <c r="B31" s="141" t="s">
        <v>340</v>
      </c>
      <c r="C31" s="160">
        <v>2171.6530270000003</v>
      </c>
      <c r="D31" s="160">
        <v>3414.5452420000001</v>
      </c>
      <c r="E31" s="160">
        <v>3299.2512910000005</v>
      </c>
      <c r="F31" s="160">
        <v>35</v>
      </c>
      <c r="G31" s="160">
        <v>23</v>
      </c>
      <c r="H31" s="160">
        <v>24</v>
      </c>
      <c r="I31" s="21"/>
      <c r="J31" s="21"/>
      <c r="K31" s="21"/>
    </row>
    <row r="32" spans="1:11" x14ac:dyDescent="0.2">
      <c r="A32" s="159" t="s">
        <v>505</v>
      </c>
      <c r="B32" s="141" t="s">
        <v>526</v>
      </c>
      <c r="C32" s="160">
        <v>165.72894500000001</v>
      </c>
      <c r="D32" s="160">
        <v>334.22348299999999</v>
      </c>
      <c r="E32" s="160">
        <v>3231.5177719999997</v>
      </c>
      <c r="F32" s="160">
        <v>182</v>
      </c>
      <c r="G32" s="160">
        <v>148</v>
      </c>
      <c r="H32" s="160">
        <v>25</v>
      </c>
      <c r="I32" s="21"/>
      <c r="J32" s="21"/>
      <c r="K32" s="21"/>
    </row>
    <row r="33" spans="1:11" x14ac:dyDescent="0.2">
      <c r="A33" s="159" t="s">
        <v>422</v>
      </c>
      <c r="B33" s="141" t="s">
        <v>333</v>
      </c>
      <c r="C33" s="160">
        <v>2098.3647950000004</v>
      </c>
      <c r="D33" s="160">
        <v>705.339202</v>
      </c>
      <c r="E33" s="160">
        <v>3116.2320799999993</v>
      </c>
      <c r="F33" s="160">
        <v>37</v>
      </c>
      <c r="G33" s="160">
        <v>98</v>
      </c>
      <c r="H33" s="160">
        <v>26</v>
      </c>
      <c r="I33" s="21"/>
      <c r="J33" s="21"/>
      <c r="K33" s="21"/>
    </row>
    <row r="34" spans="1:11" x14ac:dyDescent="0.2">
      <c r="A34" s="159" t="s">
        <v>214</v>
      </c>
      <c r="B34" s="141" t="s">
        <v>273</v>
      </c>
      <c r="C34" s="160">
        <v>1575.9620199999999</v>
      </c>
      <c r="D34" s="160">
        <v>2978.8206990000003</v>
      </c>
      <c r="E34" s="160">
        <v>3013.9417640000001</v>
      </c>
      <c r="F34" s="160">
        <v>47</v>
      </c>
      <c r="G34" s="160">
        <v>31</v>
      </c>
      <c r="H34" s="160">
        <v>27</v>
      </c>
      <c r="I34" s="21"/>
      <c r="J34" s="21"/>
      <c r="K34" s="21"/>
    </row>
    <row r="35" spans="1:11" x14ac:dyDescent="0.2">
      <c r="A35" s="159" t="s">
        <v>406</v>
      </c>
      <c r="B35" s="141" t="s">
        <v>407</v>
      </c>
      <c r="C35" s="160">
        <v>4226.1148889999995</v>
      </c>
      <c r="D35" s="160">
        <v>3165.4554939999989</v>
      </c>
      <c r="E35" s="160">
        <v>2995.9238909999995</v>
      </c>
      <c r="F35" s="160">
        <v>17</v>
      </c>
      <c r="G35" s="160">
        <v>27</v>
      </c>
      <c r="H35" s="160">
        <v>28</v>
      </c>
      <c r="I35" s="21"/>
      <c r="J35" s="21"/>
      <c r="K35" s="21"/>
    </row>
    <row r="36" spans="1:11" ht="25.5" x14ac:dyDescent="0.2">
      <c r="A36" s="159" t="s">
        <v>131</v>
      </c>
      <c r="B36" s="141" t="s">
        <v>242</v>
      </c>
      <c r="C36" s="160">
        <v>2651.7712849999998</v>
      </c>
      <c r="D36" s="160">
        <v>2362.1971399999998</v>
      </c>
      <c r="E36" s="160">
        <v>2805.6278790000001</v>
      </c>
      <c r="F36" s="160">
        <v>26</v>
      </c>
      <c r="G36" s="160">
        <v>38</v>
      </c>
      <c r="H36" s="160">
        <v>29</v>
      </c>
      <c r="I36" s="21"/>
      <c r="J36" s="21"/>
      <c r="K36" s="21"/>
    </row>
    <row r="37" spans="1:11" x14ac:dyDescent="0.2">
      <c r="A37" s="159" t="s">
        <v>411</v>
      </c>
      <c r="B37" s="141" t="s">
        <v>328</v>
      </c>
      <c r="C37" s="160">
        <v>2512.0914280000002</v>
      </c>
      <c r="D37" s="160">
        <v>1187.6235210000002</v>
      </c>
      <c r="E37" s="160">
        <v>2767.0785729999998</v>
      </c>
      <c r="F37" s="160">
        <v>28</v>
      </c>
      <c r="G37" s="160">
        <v>69</v>
      </c>
      <c r="H37" s="160">
        <v>30</v>
      </c>
      <c r="I37" s="21"/>
      <c r="J37" s="21"/>
      <c r="K37" s="21"/>
    </row>
    <row r="38" spans="1:11" x14ac:dyDescent="0.2">
      <c r="A38" s="159" t="s">
        <v>101</v>
      </c>
      <c r="B38" s="141" t="s">
        <v>372</v>
      </c>
      <c r="C38" s="160">
        <v>2881.8467430000001</v>
      </c>
      <c r="D38" s="160">
        <v>3127.7499100000005</v>
      </c>
      <c r="E38" s="160">
        <v>2513.6641770000001</v>
      </c>
      <c r="F38" s="160">
        <v>24</v>
      </c>
      <c r="G38" s="160">
        <v>29</v>
      </c>
      <c r="H38" s="160">
        <v>31</v>
      </c>
      <c r="I38" s="21"/>
      <c r="J38" s="21"/>
      <c r="K38" s="21"/>
    </row>
    <row r="39" spans="1:11" x14ac:dyDescent="0.2">
      <c r="A39" s="159" t="s">
        <v>401</v>
      </c>
      <c r="B39" s="141" t="s">
        <v>402</v>
      </c>
      <c r="C39" s="160">
        <v>2702.2517410000005</v>
      </c>
      <c r="D39" s="160">
        <v>3142.0674050000002</v>
      </c>
      <c r="E39" s="160">
        <v>2298.2343860000001</v>
      </c>
      <c r="F39" s="160">
        <v>25</v>
      </c>
      <c r="G39" s="160">
        <v>28</v>
      </c>
      <c r="H39" s="160">
        <v>32</v>
      </c>
      <c r="I39" s="21"/>
      <c r="J39" s="21"/>
      <c r="K39" s="21"/>
    </row>
    <row r="40" spans="1:11" ht="25.5" x14ac:dyDescent="0.2">
      <c r="A40" s="159" t="s">
        <v>151</v>
      </c>
      <c r="B40" s="141" t="s">
        <v>260</v>
      </c>
      <c r="C40" s="160">
        <v>1852.221444</v>
      </c>
      <c r="D40" s="160">
        <v>2366.2673380000001</v>
      </c>
      <c r="E40" s="160">
        <v>2264.5058039999999</v>
      </c>
      <c r="F40" s="160">
        <v>40</v>
      </c>
      <c r="G40" s="160">
        <v>37</v>
      </c>
      <c r="H40" s="160">
        <v>33</v>
      </c>
      <c r="I40" s="21"/>
      <c r="J40" s="21"/>
      <c r="K40" s="21"/>
    </row>
    <row r="41" spans="1:11" ht="25.5" x14ac:dyDescent="0.2">
      <c r="A41" s="159" t="s">
        <v>399</v>
      </c>
      <c r="B41" s="141" t="s">
        <v>400</v>
      </c>
      <c r="C41" s="160">
        <v>2349.5042349999999</v>
      </c>
      <c r="D41" s="160">
        <v>3800.2283740000003</v>
      </c>
      <c r="E41" s="160">
        <v>2249.281645</v>
      </c>
      <c r="F41" s="160">
        <v>30</v>
      </c>
      <c r="G41" s="160">
        <v>18</v>
      </c>
      <c r="H41" s="160">
        <v>34</v>
      </c>
      <c r="I41" s="21"/>
      <c r="J41" s="21"/>
      <c r="K41" s="21"/>
    </row>
    <row r="42" spans="1:11" ht="25.5" x14ac:dyDescent="0.2">
      <c r="A42" s="159" t="s">
        <v>511</v>
      </c>
      <c r="B42" s="141" t="s">
        <v>528</v>
      </c>
      <c r="C42" s="160">
        <v>1149.5754059999999</v>
      </c>
      <c r="D42" s="160">
        <v>1455.278262</v>
      </c>
      <c r="E42" s="160">
        <v>2237.7083789999997</v>
      </c>
      <c r="F42" s="160">
        <v>56</v>
      </c>
      <c r="G42" s="160">
        <v>57</v>
      </c>
      <c r="H42" s="160">
        <v>35</v>
      </c>
      <c r="I42" s="21"/>
      <c r="J42" s="21"/>
      <c r="K42" s="21"/>
    </row>
    <row r="43" spans="1:11" ht="25.5" x14ac:dyDescent="0.2">
      <c r="A43" s="159" t="s">
        <v>409</v>
      </c>
      <c r="B43" s="141" t="s">
        <v>330</v>
      </c>
      <c r="C43" s="160">
        <v>2115.8633850000001</v>
      </c>
      <c r="D43" s="160">
        <v>2585.9834990000004</v>
      </c>
      <c r="E43" s="160">
        <v>2141.2099909999993</v>
      </c>
      <c r="F43" s="160">
        <v>36</v>
      </c>
      <c r="G43" s="160">
        <v>33</v>
      </c>
      <c r="H43" s="160">
        <v>36</v>
      </c>
      <c r="I43" s="21"/>
      <c r="J43" s="21"/>
      <c r="K43" s="21"/>
    </row>
    <row r="44" spans="1:11" ht="25.5" x14ac:dyDescent="0.2">
      <c r="A44" s="159" t="s">
        <v>217</v>
      </c>
      <c r="B44" s="141" t="s">
        <v>291</v>
      </c>
      <c r="C44" s="160">
        <v>834.15619499999946</v>
      </c>
      <c r="D44" s="160">
        <v>1260.3601719999999</v>
      </c>
      <c r="E44" s="160">
        <v>2133.6892470000003</v>
      </c>
      <c r="F44" s="160">
        <v>81</v>
      </c>
      <c r="G44" s="160">
        <v>66</v>
      </c>
      <c r="H44" s="160">
        <v>37</v>
      </c>
      <c r="I44" s="21"/>
      <c r="J44" s="21"/>
      <c r="K44" s="21"/>
    </row>
    <row r="45" spans="1:11" x14ac:dyDescent="0.2">
      <c r="A45" s="159" t="s">
        <v>424</v>
      </c>
      <c r="B45" s="141" t="s">
        <v>336</v>
      </c>
      <c r="C45" s="160">
        <v>1424.5769289999998</v>
      </c>
      <c r="D45" s="160">
        <v>2602.5658249999997</v>
      </c>
      <c r="E45" s="160">
        <v>2122.8457549999998</v>
      </c>
      <c r="F45" s="160">
        <v>51</v>
      </c>
      <c r="G45" s="160">
        <v>32</v>
      </c>
      <c r="H45" s="160">
        <v>38</v>
      </c>
      <c r="I45" s="21"/>
      <c r="J45" s="21"/>
      <c r="K45" s="21"/>
    </row>
    <row r="46" spans="1:11" ht="25.5" x14ac:dyDescent="0.2">
      <c r="A46" s="159" t="s">
        <v>477</v>
      </c>
      <c r="B46" s="141" t="s">
        <v>346</v>
      </c>
      <c r="C46" s="160">
        <v>1135.719634</v>
      </c>
      <c r="D46" s="160">
        <v>1381.7082169999999</v>
      </c>
      <c r="E46" s="160">
        <v>2087.2885740000002</v>
      </c>
      <c r="F46" s="160">
        <v>57</v>
      </c>
      <c r="G46" s="160">
        <v>58</v>
      </c>
      <c r="H46" s="160">
        <v>39</v>
      </c>
      <c r="I46" s="21"/>
      <c r="J46" s="21"/>
      <c r="K46" s="21"/>
    </row>
    <row r="47" spans="1:11" ht="12.95" customHeight="1" x14ac:dyDescent="0.2">
      <c r="A47" s="159" t="s">
        <v>536</v>
      </c>
      <c r="B47" s="141" t="s">
        <v>350</v>
      </c>
      <c r="C47" s="160">
        <v>1020.0486329999999</v>
      </c>
      <c r="D47" s="160">
        <v>841.32233299999996</v>
      </c>
      <c r="E47" s="160">
        <v>2066.1949270000005</v>
      </c>
      <c r="F47" s="160">
        <v>67</v>
      </c>
      <c r="G47" s="160">
        <v>87</v>
      </c>
      <c r="H47" s="160">
        <v>40</v>
      </c>
      <c r="I47" s="21"/>
      <c r="J47" s="21"/>
      <c r="K47" s="21"/>
    </row>
    <row r="48" spans="1:11" x14ac:dyDescent="0.2">
      <c r="A48" s="159" t="s">
        <v>420</v>
      </c>
      <c r="B48" s="141" t="s">
        <v>335</v>
      </c>
      <c r="C48" s="160">
        <v>1908.2011840000002</v>
      </c>
      <c r="D48" s="160">
        <v>1858.3620940000001</v>
      </c>
      <c r="E48" s="160">
        <v>2054.824302</v>
      </c>
      <c r="F48" s="160">
        <v>39</v>
      </c>
      <c r="G48" s="160">
        <v>45</v>
      </c>
      <c r="H48" s="160">
        <v>41</v>
      </c>
      <c r="I48" s="21"/>
      <c r="J48" s="21"/>
      <c r="K48" s="21"/>
    </row>
    <row r="49" spans="1:11" x14ac:dyDescent="0.2">
      <c r="A49" s="159" t="s">
        <v>493</v>
      </c>
      <c r="B49" s="141" t="s">
        <v>520</v>
      </c>
      <c r="C49" s="160">
        <v>1791.533651</v>
      </c>
      <c r="D49" s="160">
        <v>1726.6715340000003</v>
      </c>
      <c r="E49" s="160">
        <v>2022.9842249999999</v>
      </c>
      <c r="F49" s="160">
        <v>43</v>
      </c>
      <c r="G49" s="160">
        <v>50</v>
      </c>
      <c r="H49" s="160">
        <v>42</v>
      </c>
      <c r="I49" s="21"/>
      <c r="J49" s="21"/>
      <c r="K49" s="21"/>
    </row>
    <row r="50" spans="1:11" x14ac:dyDescent="0.2">
      <c r="A50" s="159" t="s">
        <v>535</v>
      </c>
      <c r="B50" s="141" t="s">
        <v>216</v>
      </c>
      <c r="C50" s="160">
        <v>1046.1811480000001</v>
      </c>
      <c r="D50" s="160">
        <v>870.21360699999991</v>
      </c>
      <c r="E50" s="160">
        <v>2005.8023229999999</v>
      </c>
      <c r="F50" s="160">
        <v>65</v>
      </c>
      <c r="G50" s="160">
        <v>86</v>
      </c>
      <c r="H50" s="160">
        <v>43</v>
      </c>
      <c r="I50" s="21"/>
      <c r="J50" s="21"/>
      <c r="K50" s="21"/>
    </row>
    <row r="51" spans="1:11" ht="25.5" x14ac:dyDescent="0.2">
      <c r="A51" s="159" t="s">
        <v>476</v>
      </c>
      <c r="B51" s="141" t="s">
        <v>351</v>
      </c>
      <c r="C51" s="160">
        <v>989.4153050000001</v>
      </c>
      <c r="D51" s="160">
        <v>1793.4585729999997</v>
      </c>
      <c r="E51" s="160">
        <v>1991.3321039999998</v>
      </c>
      <c r="F51" s="160">
        <v>69</v>
      </c>
      <c r="G51" s="160">
        <v>46</v>
      </c>
      <c r="H51" s="160">
        <v>44</v>
      </c>
      <c r="I51" s="21"/>
      <c r="J51" s="21"/>
      <c r="K51" s="21"/>
    </row>
    <row r="52" spans="1:11" ht="12.95" customHeight="1" x14ac:dyDescent="0.2">
      <c r="A52" s="159" t="s">
        <v>483</v>
      </c>
      <c r="B52" s="141" t="s">
        <v>339</v>
      </c>
      <c r="C52" s="160">
        <v>2321.7329099999997</v>
      </c>
      <c r="D52" s="160">
        <v>2354.6784339999999</v>
      </c>
      <c r="E52" s="160">
        <v>1921.942063</v>
      </c>
      <c r="F52" s="160">
        <v>31</v>
      </c>
      <c r="G52" s="160">
        <v>39</v>
      </c>
      <c r="H52" s="160">
        <v>45</v>
      </c>
      <c r="I52" s="21"/>
      <c r="J52" s="21"/>
      <c r="K52" s="21"/>
    </row>
    <row r="53" spans="1:11" x14ac:dyDescent="0.2">
      <c r="A53" s="159" t="s">
        <v>215</v>
      </c>
      <c r="B53" s="141" t="s">
        <v>300</v>
      </c>
      <c r="C53" s="160">
        <v>1595.1701009999997</v>
      </c>
      <c r="D53" s="160">
        <v>1542.3594380000002</v>
      </c>
      <c r="E53" s="160">
        <v>1864.0314449999998</v>
      </c>
      <c r="F53" s="160">
        <v>46</v>
      </c>
      <c r="G53" s="160">
        <v>54</v>
      </c>
      <c r="H53" s="160">
        <v>46</v>
      </c>
      <c r="I53" s="21"/>
      <c r="J53" s="21"/>
      <c r="K53" s="21"/>
    </row>
    <row r="54" spans="1:11" ht="25.5" x14ac:dyDescent="0.2">
      <c r="A54" s="159" t="s">
        <v>395</v>
      </c>
      <c r="B54" s="141" t="s">
        <v>396</v>
      </c>
      <c r="C54" s="160">
        <v>752.66821000000004</v>
      </c>
      <c r="D54" s="160">
        <v>1270.0573899999999</v>
      </c>
      <c r="E54" s="160">
        <v>1860.5637800000002</v>
      </c>
      <c r="F54" s="160">
        <v>86</v>
      </c>
      <c r="G54" s="160">
        <v>65</v>
      </c>
      <c r="H54" s="160">
        <v>47</v>
      </c>
      <c r="I54" s="21"/>
      <c r="J54" s="21"/>
      <c r="K54" s="21"/>
    </row>
    <row r="55" spans="1:11" ht="25.5" x14ac:dyDescent="0.2">
      <c r="A55" s="159" t="s">
        <v>162</v>
      </c>
      <c r="B55" s="141" t="s">
        <v>264</v>
      </c>
      <c r="C55" s="160">
        <v>2286.7160389999999</v>
      </c>
      <c r="D55" s="160">
        <v>2471.186518</v>
      </c>
      <c r="E55" s="160">
        <v>1843.8091530000002</v>
      </c>
      <c r="F55" s="160">
        <v>32</v>
      </c>
      <c r="G55" s="160">
        <v>36</v>
      </c>
      <c r="H55" s="160">
        <v>48</v>
      </c>
      <c r="I55" s="21"/>
      <c r="J55" s="21"/>
      <c r="K55" s="21"/>
    </row>
    <row r="56" spans="1:11" x14ac:dyDescent="0.2">
      <c r="A56" s="159" t="s">
        <v>410</v>
      </c>
      <c r="B56" s="141" t="s">
        <v>329</v>
      </c>
      <c r="C56" s="160">
        <v>1511.0198819999998</v>
      </c>
      <c r="D56" s="160">
        <v>1777.9669660000002</v>
      </c>
      <c r="E56" s="160">
        <v>1826.7497530000003</v>
      </c>
      <c r="F56" s="160">
        <v>50</v>
      </c>
      <c r="G56" s="160">
        <v>47</v>
      </c>
      <c r="H56" s="160">
        <v>49</v>
      </c>
      <c r="I56" s="21"/>
      <c r="J56" s="21"/>
      <c r="K56" s="21"/>
    </row>
    <row r="57" spans="1:11" x14ac:dyDescent="0.2">
      <c r="A57" s="159" t="s">
        <v>486</v>
      </c>
      <c r="B57" s="141" t="s">
        <v>341</v>
      </c>
      <c r="C57" s="160">
        <v>1818.879142</v>
      </c>
      <c r="D57" s="160">
        <v>1674.2380020000001</v>
      </c>
      <c r="E57" s="160">
        <v>1810.5312480000002</v>
      </c>
      <c r="F57" s="160">
        <v>42</v>
      </c>
      <c r="G57" s="160">
        <v>52</v>
      </c>
      <c r="H57" s="160">
        <v>50</v>
      </c>
      <c r="I57" s="21"/>
      <c r="J57" s="21"/>
      <c r="K57" s="21"/>
    </row>
    <row r="58" spans="1:11" x14ac:dyDescent="0.2">
      <c r="A58" s="159" t="s">
        <v>556</v>
      </c>
      <c r="B58" s="141" t="s">
        <v>557</v>
      </c>
      <c r="C58" s="160">
        <v>655.78000000000009</v>
      </c>
      <c r="D58" s="160">
        <v>353.05</v>
      </c>
      <c r="E58" s="160">
        <v>1752.0330799999999</v>
      </c>
      <c r="F58" s="160">
        <v>97</v>
      </c>
      <c r="G58" s="160">
        <v>144</v>
      </c>
      <c r="H58" s="160">
        <v>51</v>
      </c>
      <c r="I58" s="21"/>
      <c r="J58" s="21"/>
      <c r="K58" s="21"/>
    </row>
    <row r="59" spans="1:11" x14ac:dyDescent="0.2">
      <c r="A59" s="79"/>
      <c r="B59" s="80"/>
      <c r="C59" s="81"/>
      <c r="D59" s="81"/>
      <c r="E59" s="81"/>
      <c r="F59" s="81"/>
      <c r="G59" s="81"/>
      <c r="H59" s="78" t="s">
        <v>37</v>
      </c>
      <c r="I59" s="21"/>
      <c r="J59" s="21"/>
      <c r="K59" s="21"/>
    </row>
    <row r="60" spans="1:11" x14ac:dyDescent="0.2">
      <c r="A60" s="305" t="s">
        <v>2</v>
      </c>
      <c r="B60" s="305"/>
      <c r="C60" s="305"/>
      <c r="D60" s="305"/>
      <c r="E60" s="305"/>
      <c r="F60" s="305"/>
      <c r="G60" s="77"/>
      <c r="H60" s="77"/>
      <c r="I60" s="21"/>
      <c r="J60" s="21"/>
      <c r="K60" s="21"/>
    </row>
    <row r="61" spans="1:11" x14ac:dyDescent="0.2">
      <c r="A61" s="299" t="s">
        <v>29</v>
      </c>
      <c r="B61" s="302" t="s">
        <v>30</v>
      </c>
      <c r="C61" s="290" t="s">
        <v>75</v>
      </c>
      <c r="D61" s="290"/>
      <c r="E61" s="290"/>
      <c r="F61" s="290" t="s">
        <v>28</v>
      </c>
      <c r="G61" s="290"/>
      <c r="H61" s="290"/>
      <c r="I61" s="21"/>
      <c r="J61" s="21"/>
      <c r="K61" s="21"/>
    </row>
    <row r="62" spans="1:11" ht="11.85" customHeight="1" x14ac:dyDescent="0.2">
      <c r="A62" s="300"/>
      <c r="B62" s="303"/>
      <c r="C62" s="297" t="s">
        <v>305</v>
      </c>
      <c r="D62" s="297" t="s">
        <v>460</v>
      </c>
      <c r="E62" s="297" t="s">
        <v>571</v>
      </c>
      <c r="F62" s="297" t="s">
        <v>305</v>
      </c>
      <c r="G62" s="297" t="s">
        <v>460</v>
      </c>
      <c r="H62" s="297" t="s">
        <v>571</v>
      </c>
      <c r="I62" s="21"/>
      <c r="J62" s="21"/>
      <c r="K62" s="21"/>
    </row>
    <row r="63" spans="1:11" x14ac:dyDescent="0.2">
      <c r="A63" s="301"/>
      <c r="B63" s="304"/>
      <c r="C63" s="298"/>
      <c r="D63" s="298"/>
      <c r="E63" s="298"/>
      <c r="F63" s="298"/>
      <c r="G63" s="298"/>
      <c r="H63" s="298"/>
      <c r="I63" s="21"/>
      <c r="J63" s="21"/>
      <c r="K63" s="21"/>
    </row>
    <row r="64" spans="1:11" ht="3" customHeight="1" x14ac:dyDescent="0.2">
      <c r="A64" s="179"/>
      <c r="B64" s="180"/>
      <c r="C64" s="181"/>
      <c r="D64" s="181"/>
      <c r="E64" s="181"/>
      <c r="F64" s="181"/>
      <c r="G64" s="181"/>
      <c r="H64" s="181"/>
      <c r="I64" s="21"/>
      <c r="J64" s="21"/>
      <c r="K64" s="21"/>
    </row>
    <row r="65" spans="1:11" ht="25.5" x14ac:dyDescent="0.2">
      <c r="A65" s="159" t="s">
        <v>414</v>
      </c>
      <c r="B65" s="141" t="s">
        <v>415</v>
      </c>
      <c r="C65" s="160">
        <v>2034.9270829999998</v>
      </c>
      <c r="D65" s="160">
        <v>2577.4769809999998</v>
      </c>
      <c r="E65" s="160">
        <v>1746.556642</v>
      </c>
      <c r="F65" s="160">
        <v>38</v>
      </c>
      <c r="G65" s="160">
        <v>34</v>
      </c>
      <c r="H65" s="160">
        <v>52</v>
      </c>
      <c r="I65" s="21"/>
      <c r="J65" s="21"/>
      <c r="K65" s="21"/>
    </row>
    <row r="66" spans="1:11" x14ac:dyDescent="0.2">
      <c r="A66" s="159" t="s">
        <v>502</v>
      </c>
      <c r="B66" s="141" t="s">
        <v>344</v>
      </c>
      <c r="C66" s="160">
        <v>1562.8013020000001</v>
      </c>
      <c r="D66" s="160">
        <v>1660.2049059999999</v>
      </c>
      <c r="E66" s="160">
        <v>1686.3133740000003</v>
      </c>
      <c r="F66" s="160">
        <v>48</v>
      </c>
      <c r="G66" s="160">
        <v>53</v>
      </c>
      <c r="H66" s="160">
        <v>53</v>
      </c>
      <c r="I66" s="21"/>
      <c r="J66" s="21"/>
      <c r="K66" s="21"/>
    </row>
    <row r="67" spans="1:11" x14ac:dyDescent="0.2">
      <c r="A67" s="159" t="s">
        <v>408</v>
      </c>
      <c r="B67" s="141" t="s">
        <v>327</v>
      </c>
      <c r="C67" s="160">
        <v>2464.3898819999995</v>
      </c>
      <c r="D67" s="160">
        <v>1311.13967</v>
      </c>
      <c r="E67" s="160">
        <v>1604.7189720000001</v>
      </c>
      <c r="F67" s="160">
        <v>29</v>
      </c>
      <c r="G67" s="160">
        <v>61</v>
      </c>
      <c r="H67" s="160">
        <v>54</v>
      </c>
      <c r="I67" s="21"/>
      <c r="J67" s="21"/>
      <c r="K67" s="21"/>
    </row>
    <row r="68" spans="1:11" x14ac:dyDescent="0.2">
      <c r="A68" s="159" t="s">
        <v>530</v>
      </c>
      <c r="B68" s="141" t="s">
        <v>354</v>
      </c>
      <c r="C68" s="160">
        <v>852.58121300000005</v>
      </c>
      <c r="D68" s="160">
        <v>1287.2200500000001</v>
      </c>
      <c r="E68" s="160">
        <v>1546.82113</v>
      </c>
      <c r="F68" s="160">
        <v>79</v>
      </c>
      <c r="G68" s="160">
        <v>64</v>
      </c>
      <c r="H68" s="160">
        <v>55</v>
      </c>
      <c r="I68" s="21"/>
      <c r="J68" s="21"/>
      <c r="K68" s="21"/>
    </row>
    <row r="69" spans="1:11" x14ac:dyDescent="0.2">
      <c r="A69" s="159" t="s">
        <v>498</v>
      </c>
      <c r="B69" s="141" t="s">
        <v>523</v>
      </c>
      <c r="C69" s="160">
        <v>994.46230000000003</v>
      </c>
      <c r="D69" s="160">
        <v>1744.3032499999999</v>
      </c>
      <c r="E69" s="160">
        <v>1483.9815400000002</v>
      </c>
      <c r="F69" s="160">
        <v>68</v>
      </c>
      <c r="G69" s="160">
        <v>48</v>
      </c>
      <c r="H69" s="160">
        <v>56</v>
      </c>
      <c r="I69" s="21"/>
      <c r="J69" s="21"/>
      <c r="K69" s="21"/>
    </row>
    <row r="70" spans="1:11" x14ac:dyDescent="0.2">
      <c r="A70" s="159" t="s">
        <v>501</v>
      </c>
      <c r="B70" s="141" t="s">
        <v>524</v>
      </c>
      <c r="C70" s="160">
        <v>557.60987800000009</v>
      </c>
      <c r="D70" s="160">
        <v>1205.972843</v>
      </c>
      <c r="E70" s="160">
        <v>1422.0833200000002</v>
      </c>
      <c r="F70" s="160">
        <v>110</v>
      </c>
      <c r="G70" s="160">
        <v>68</v>
      </c>
      <c r="H70" s="160">
        <v>57</v>
      </c>
      <c r="I70" s="21"/>
      <c r="J70" s="21"/>
      <c r="K70" s="21"/>
    </row>
    <row r="71" spans="1:11" x14ac:dyDescent="0.2">
      <c r="A71" s="159" t="s">
        <v>444</v>
      </c>
      <c r="B71" s="141" t="s">
        <v>445</v>
      </c>
      <c r="C71" s="160">
        <v>1091.3250420000002</v>
      </c>
      <c r="D71" s="160">
        <v>1023.3868900000001</v>
      </c>
      <c r="E71" s="160">
        <v>1370.6018589999999</v>
      </c>
      <c r="F71" s="160">
        <v>60</v>
      </c>
      <c r="G71" s="160">
        <v>79</v>
      </c>
      <c r="H71" s="160">
        <v>58</v>
      </c>
      <c r="I71" s="21"/>
      <c r="J71" s="21"/>
      <c r="K71" s="21"/>
    </row>
    <row r="72" spans="1:11" x14ac:dyDescent="0.2">
      <c r="A72" s="159" t="s">
        <v>496</v>
      </c>
      <c r="B72" s="141" t="s">
        <v>356</v>
      </c>
      <c r="C72" s="160">
        <v>783.25075599999991</v>
      </c>
      <c r="D72" s="160">
        <v>1312.0695009999997</v>
      </c>
      <c r="E72" s="160">
        <v>1347.9706330000001</v>
      </c>
      <c r="F72" s="160">
        <v>82</v>
      </c>
      <c r="G72" s="160">
        <v>60</v>
      </c>
      <c r="H72" s="160">
        <v>59</v>
      </c>
      <c r="I72" s="21"/>
      <c r="J72" s="21"/>
      <c r="K72" s="21"/>
    </row>
    <row r="73" spans="1:11" ht="25.5" x14ac:dyDescent="0.2">
      <c r="A73" s="159" t="s">
        <v>489</v>
      </c>
      <c r="B73" s="141" t="s">
        <v>362</v>
      </c>
      <c r="C73" s="160">
        <v>691.54622699999993</v>
      </c>
      <c r="D73" s="160">
        <v>1306.1123449999998</v>
      </c>
      <c r="E73" s="160">
        <v>1343.052447</v>
      </c>
      <c r="F73" s="160">
        <v>93</v>
      </c>
      <c r="G73" s="160">
        <v>62</v>
      </c>
      <c r="H73" s="160">
        <v>60</v>
      </c>
      <c r="I73" s="21"/>
      <c r="J73" s="21"/>
      <c r="K73" s="21"/>
    </row>
    <row r="74" spans="1:11" x14ac:dyDescent="0.2">
      <c r="A74" s="159" t="s">
        <v>390</v>
      </c>
      <c r="B74" s="141" t="s">
        <v>322</v>
      </c>
      <c r="C74" s="160">
        <v>2208.4684589999997</v>
      </c>
      <c r="D74" s="160">
        <v>3588.3551199999997</v>
      </c>
      <c r="E74" s="160">
        <v>1341.2493099999999</v>
      </c>
      <c r="F74" s="160">
        <v>34</v>
      </c>
      <c r="G74" s="160">
        <v>21</v>
      </c>
      <c r="H74" s="160">
        <v>61</v>
      </c>
      <c r="I74" s="21"/>
      <c r="J74" s="21"/>
      <c r="K74" s="21"/>
    </row>
    <row r="75" spans="1:11" ht="25.5" x14ac:dyDescent="0.2">
      <c r="A75" s="159" t="s">
        <v>550</v>
      </c>
      <c r="B75" s="141" t="s">
        <v>691</v>
      </c>
      <c r="C75" s="160">
        <v>919.69871500000033</v>
      </c>
      <c r="D75" s="160">
        <v>619.30352800000003</v>
      </c>
      <c r="E75" s="160">
        <v>1329.7768199999996</v>
      </c>
      <c r="F75" s="160">
        <v>73</v>
      </c>
      <c r="G75" s="160">
        <v>110</v>
      </c>
      <c r="H75" s="160">
        <v>62</v>
      </c>
      <c r="I75" s="21"/>
      <c r="J75" s="21"/>
      <c r="K75" s="21"/>
    </row>
    <row r="76" spans="1:11" x14ac:dyDescent="0.2">
      <c r="A76" s="159" t="s">
        <v>481</v>
      </c>
      <c r="B76" s="141" t="s">
        <v>337</v>
      </c>
      <c r="C76" s="160">
        <v>329.09544</v>
      </c>
      <c r="D76" s="160">
        <v>1474.4566490000002</v>
      </c>
      <c r="E76" s="160">
        <v>1238.5815019999998</v>
      </c>
      <c r="F76" s="160">
        <v>140</v>
      </c>
      <c r="G76" s="160">
        <v>56</v>
      </c>
      <c r="H76" s="160">
        <v>63</v>
      </c>
      <c r="I76" s="21"/>
      <c r="J76" s="21"/>
      <c r="K76" s="21"/>
    </row>
    <row r="77" spans="1:11" x14ac:dyDescent="0.2">
      <c r="A77" s="159" t="s">
        <v>573</v>
      </c>
      <c r="B77" s="141" t="s">
        <v>574</v>
      </c>
      <c r="C77" s="160">
        <v>736.23076900000001</v>
      </c>
      <c r="D77" s="160">
        <v>432.84807299999994</v>
      </c>
      <c r="E77" s="160">
        <v>1219.3025029999999</v>
      </c>
      <c r="F77" s="160">
        <v>89</v>
      </c>
      <c r="G77" s="160">
        <v>133</v>
      </c>
      <c r="H77" s="160">
        <v>64</v>
      </c>
      <c r="I77" s="21"/>
      <c r="J77" s="21"/>
      <c r="K77" s="21"/>
    </row>
    <row r="78" spans="1:11" ht="25.5" x14ac:dyDescent="0.2">
      <c r="A78" s="159" t="s">
        <v>509</v>
      </c>
      <c r="B78" s="141" t="s">
        <v>352</v>
      </c>
      <c r="C78" s="160">
        <v>966.65347300000008</v>
      </c>
      <c r="D78" s="160">
        <v>1046.7011910000001</v>
      </c>
      <c r="E78" s="160">
        <v>1213.0309259999999</v>
      </c>
      <c r="F78" s="160">
        <v>70</v>
      </c>
      <c r="G78" s="160">
        <v>75</v>
      </c>
      <c r="H78" s="160">
        <v>65</v>
      </c>
      <c r="I78" s="21"/>
      <c r="J78" s="21"/>
      <c r="K78" s="21"/>
    </row>
    <row r="79" spans="1:11" x14ac:dyDescent="0.2">
      <c r="A79" s="159" t="s">
        <v>575</v>
      </c>
      <c r="B79" s="141" t="s">
        <v>576</v>
      </c>
      <c r="C79" s="160">
        <v>161.77693599999998</v>
      </c>
      <c r="D79" s="160">
        <v>166.91561099999998</v>
      </c>
      <c r="E79" s="160">
        <v>1197.0603329999999</v>
      </c>
      <c r="F79" s="160">
        <v>184</v>
      </c>
      <c r="G79" s="160">
        <v>197</v>
      </c>
      <c r="H79" s="160">
        <v>66</v>
      </c>
      <c r="I79" s="21"/>
      <c r="J79" s="21"/>
      <c r="K79" s="21"/>
    </row>
    <row r="80" spans="1:11" ht="25.5" x14ac:dyDescent="0.2">
      <c r="A80" s="159" t="s">
        <v>500</v>
      </c>
      <c r="B80" s="141" t="s">
        <v>345</v>
      </c>
      <c r="C80" s="160">
        <v>1222.960041</v>
      </c>
      <c r="D80" s="160">
        <v>940.66383800000006</v>
      </c>
      <c r="E80" s="160">
        <v>1170.2240639999995</v>
      </c>
      <c r="F80" s="160">
        <v>55</v>
      </c>
      <c r="G80" s="160">
        <v>82</v>
      </c>
      <c r="H80" s="160">
        <v>67</v>
      </c>
      <c r="I80" s="21"/>
      <c r="J80" s="21"/>
      <c r="K80" s="21"/>
    </row>
    <row r="81" spans="1:11" x14ac:dyDescent="0.2">
      <c r="A81" s="159" t="s">
        <v>421</v>
      </c>
      <c r="B81" s="141" t="s">
        <v>332</v>
      </c>
      <c r="C81" s="160">
        <v>1392.0390220000002</v>
      </c>
      <c r="D81" s="160">
        <v>1065.744995</v>
      </c>
      <c r="E81" s="160">
        <v>1153.6794</v>
      </c>
      <c r="F81" s="160">
        <v>53</v>
      </c>
      <c r="G81" s="160">
        <v>73</v>
      </c>
      <c r="H81" s="160">
        <v>68</v>
      </c>
      <c r="I81" s="21"/>
      <c r="J81" s="21"/>
      <c r="K81" s="21"/>
    </row>
    <row r="82" spans="1:11" ht="25.5" x14ac:dyDescent="0.2">
      <c r="A82" s="159" t="s">
        <v>484</v>
      </c>
      <c r="B82" s="141" t="s">
        <v>514</v>
      </c>
      <c r="C82" s="160">
        <v>215.80600200000001</v>
      </c>
      <c r="D82" s="160">
        <v>765.37826799999993</v>
      </c>
      <c r="E82" s="160">
        <v>1150.9017769999996</v>
      </c>
      <c r="F82" s="160">
        <v>162</v>
      </c>
      <c r="G82" s="160">
        <v>93</v>
      </c>
      <c r="H82" s="160">
        <v>69</v>
      </c>
      <c r="I82" s="21"/>
      <c r="J82" s="21"/>
      <c r="K82" s="21"/>
    </row>
    <row r="83" spans="1:11" x14ac:dyDescent="0.2">
      <c r="A83" s="159" t="s">
        <v>506</v>
      </c>
      <c r="B83" s="141" t="s">
        <v>349</v>
      </c>
      <c r="C83" s="160">
        <v>1053.38303</v>
      </c>
      <c r="D83" s="160">
        <v>822.9638799999999</v>
      </c>
      <c r="E83" s="160">
        <v>1147.7571069999999</v>
      </c>
      <c r="F83" s="160">
        <v>64</v>
      </c>
      <c r="G83" s="160">
        <v>88</v>
      </c>
      <c r="H83" s="160">
        <v>70</v>
      </c>
      <c r="I83" s="21"/>
      <c r="J83" s="21"/>
      <c r="K83" s="21"/>
    </row>
    <row r="84" spans="1:11" x14ac:dyDescent="0.2">
      <c r="A84" s="159" t="s">
        <v>577</v>
      </c>
      <c r="B84" s="141" t="s">
        <v>578</v>
      </c>
      <c r="C84" s="160">
        <v>400.44755800000001</v>
      </c>
      <c r="D84" s="160">
        <v>458.27600000000001</v>
      </c>
      <c r="E84" s="160">
        <v>1116.9847550000002</v>
      </c>
      <c r="F84" s="160">
        <v>128</v>
      </c>
      <c r="G84" s="160">
        <v>128</v>
      </c>
      <c r="H84" s="160">
        <v>71</v>
      </c>
      <c r="I84" s="21"/>
      <c r="J84" s="21"/>
      <c r="K84" s="21"/>
    </row>
    <row r="85" spans="1:11" ht="12.95" customHeight="1" x14ac:dyDescent="0.2">
      <c r="A85" s="159" t="s">
        <v>136</v>
      </c>
      <c r="B85" s="141" t="s">
        <v>244</v>
      </c>
      <c r="C85" s="160">
        <v>582.54893100000004</v>
      </c>
      <c r="D85" s="160">
        <v>1511.540536</v>
      </c>
      <c r="E85" s="160">
        <v>1107.611701</v>
      </c>
      <c r="F85" s="160">
        <v>107</v>
      </c>
      <c r="G85" s="160">
        <v>55</v>
      </c>
      <c r="H85" s="160">
        <v>72</v>
      </c>
      <c r="I85" s="21"/>
      <c r="J85" s="21"/>
      <c r="K85" s="21"/>
    </row>
    <row r="86" spans="1:11" x14ac:dyDescent="0.2">
      <c r="A86" s="159" t="s">
        <v>479</v>
      </c>
      <c r="B86" s="141" t="s">
        <v>690</v>
      </c>
      <c r="C86" s="160">
        <v>884.0371090000001</v>
      </c>
      <c r="D86" s="160">
        <v>1220.0153029999999</v>
      </c>
      <c r="E86" s="160">
        <v>1094.0862870000001</v>
      </c>
      <c r="F86" s="160">
        <v>75</v>
      </c>
      <c r="G86" s="160">
        <v>67</v>
      </c>
      <c r="H86" s="160">
        <v>73</v>
      </c>
      <c r="I86" s="21"/>
      <c r="J86" s="21"/>
      <c r="K86" s="21"/>
    </row>
    <row r="87" spans="1:11" ht="25.5" x14ac:dyDescent="0.2">
      <c r="A87" s="159" t="s">
        <v>495</v>
      </c>
      <c r="B87" s="141" t="s">
        <v>521</v>
      </c>
      <c r="C87" s="160">
        <v>852.97257700000011</v>
      </c>
      <c r="D87" s="160">
        <v>746.41047600000002</v>
      </c>
      <c r="E87" s="160">
        <v>1092.6898900000001</v>
      </c>
      <c r="F87" s="160">
        <v>78</v>
      </c>
      <c r="G87" s="160">
        <v>95</v>
      </c>
      <c r="H87" s="160">
        <v>74</v>
      </c>
      <c r="I87" s="21"/>
      <c r="J87" s="21"/>
      <c r="K87" s="21"/>
    </row>
    <row r="88" spans="1:11" x14ac:dyDescent="0.2">
      <c r="A88" s="159" t="s">
        <v>510</v>
      </c>
      <c r="B88" s="141" t="s">
        <v>348</v>
      </c>
      <c r="C88" s="160">
        <v>1112.802983</v>
      </c>
      <c r="D88" s="160">
        <v>1038.943426</v>
      </c>
      <c r="E88" s="160">
        <v>1082.0603279999998</v>
      </c>
      <c r="F88" s="160">
        <v>59</v>
      </c>
      <c r="G88" s="160">
        <v>76</v>
      </c>
      <c r="H88" s="160">
        <v>75</v>
      </c>
      <c r="I88" s="21"/>
      <c r="J88" s="21"/>
      <c r="K88" s="21"/>
    </row>
    <row r="89" spans="1:11" x14ac:dyDescent="0.2">
      <c r="A89" s="159" t="s">
        <v>482</v>
      </c>
      <c r="B89" s="141" t="s">
        <v>357</v>
      </c>
      <c r="C89" s="160">
        <v>771.66886100000011</v>
      </c>
      <c r="D89" s="160">
        <v>1023.9751339999999</v>
      </c>
      <c r="E89" s="160">
        <v>1057.5565360000001</v>
      </c>
      <c r="F89" s="160">
        <v>83</v>
      </c>
      <c r="G89" s="160">
        <v>78</v>
      </c>
      <c r="H89" s="160">
        <v>76</v>
      </c>
      <c r="I89" s="21"/>
      <c r="J89" s="21"/>
      <c r="K89" s="21"/>
    </row>
    <row r="90" spans="1:11" ht="25.5" x14ac:dyDescent="0.2">
      <c r="A90" s="159" t="s">
        <v>474</v>
      </c>
      <c r="B90" s="141" t="s">
        <v>342</v>
      </c>
      <c r="C90" s="160">
        <v>1772.094566</v>
      </c>
      <c r="D90" s="160">
        <v>1914.0803549999998</v>
      </c>
      <c r="E90" s="160">
        <v>1038.48056</v>
      </c>
      <c r="F90" s="160">
        <v>44</v>
      </c>
      <c r="G90" s="160">
        <v>42</v>
      </c>
      <c r="H90" s="160">
        <v>77</v>
      </c>
      <c r="I90" s="21"/>
      <c r="J90" s="21"/>
      <c r="K90" s="21"/>
    </row>
    <row r="91" spans="1:11" ht="25.5" x14ac:dyDescent="0.2">
      <c r="A91" s="159" t="s">
        <v>464</v>
      </c>
      <c r="B91" s="141" t="s">
        <v>358</v>
      </c>
      <c r="C91" s="160">
        <v>769.53175799999985</v>
      </c>
      <c r="D91" s="160">
        <v>1297.2404350000002</v>
      </c>
      <c r="E91" s="160">
        <v>1019.829263</v>
      </c>
      <c r="F91" s="160">
        <v>84</v>
      </c>
      <c r="G91" s="160">
        <v>63</v>
      </c>
      <c r="H91" s="160">
        <v>78</v>
      </c>
      <c r="I91" s="21"/>
      <c r="J91" s="21"/>
      <c r="K91" s="21"/>
    </row>
    <row r="92" spans="1:11" x14ac:dyDescent="0.2">
      <c r="A92" s="159" t="s">
        <v>165</v>
      </c>
      <c r="B92" s="141" t="s">
        <v>439</v>
      </c>
      <c r="C92" s="160">
        <v>654.64635799999985</v>
      </c>
      <c r="D92" s="160">
        <v>725.8840889999999</v>
      </c>
      <c r="E92" s="160">
        <v>1014.854137</v>
      </c>
      <c r="F92" s="160">
        <v>98</v>
      </c>
      <c r="G92" s="160">
        <v>97</v>
      </c>
      <c r="H92" s="160">
        <v>79</v>
      </c>
      <c r="I92" s="21"/>
      <c r="J92" s="21"/>
      <c r="K92" s="21"/>
    </row>
    <row r="93" spans="1:11" ht="25.5" x14ac:dyDescent="0.2">
      <c r="A93" s="159" t="s">
        <v>478</v>
      </c>
      <c r="B93" s="141" t="s">
        <v>512</v>
      </c>
      <c r="C93" s="160">
        <v>518.59754499999997</v>
      </c>
      <c r="D93" s="160">
        <v>1332.0842130000001</v>
      </c>
      <c r="E93" s="160">
        <v>1011.077637</v>
      </c>
      <c r="F93" s="160">
        <v>113</v>
      </c>
      <c r="G93" s="160">
        <v>59</v>
      </c>
      <c r="H93" s="160">
        <v>80</v>
      </c>
      <c r="I93" s="21"/>
      <c r="J93" s="21"/>
      <c r="K93" s="21"/>
    </row>
    <row r="94" spans="1:11" x14ac:dyDescent="0.2">
      <c r="A94" s="159" t="s">
        <v>529</v>
      </c>
      <c r="B94" s="141" t="s">
        <v>353</v>
      </c>
      <c r="C94" s="160">
        <v>917.52152000000001</v>
      </c>
      <c r="D94" s="160">
        <v>1728.9275030000001</v>
      </c>
      <c r="E94" s="160">
        <v>1006.0342760000001</v>
      </c>
      <c r="F94" s="160">
        <v>74</v>
      </c>
      <c r="G94" s="160">
        <v>49</v>
      </c>
      <c r="H94" s="160">
        <v>81</v>
      </c>
      <c r="I94" s="21"/>
      <c r="J94" s="21"/>
      <c r="K94" s="21"/>
    </row>
    <row r="95" spans="1:11" ht="25.5" x14ac:dyDescent="0.2">
      <c r="A95" s="159" t="s">
        <v>533</v>
      </c>
      <c r="B95" s="141" t="s">
        <v>534</v>
      </c>
      <c r="C95" s="160">
        <v>591.24330200000009</v>
      </c>
      <c r="D95" s="160">
        <v>912.52014100000008</v>
      </c>
      <c r="E95" s="160">
        <v>991.76865399999997</v>
      </c>
      <c r="F95" s="160">
        <v>104</v>
      </c>
      <c r="G95" s="160">
        <v>83</v>
      </c>
      <c r="H95" s="160">
        <v>82</v>
      </c>
      <c r="I95" s="21"/>
      <c r="J95" s="21"/>
      <c r="K95" s="21"/>
    </row>
    <row r="96" spans="1:11" x14ac:dyDescent="0.2">
      <c r="A96" s="159" t="s">
        <v>579</v>
      </c>
      <c r="B96" s="141" t="s">
        <v>580</v>
      </c>
      <c r="C96" s="160">
        <v>98.846018000000015</v>
      </c>
      <c r="D96" s="160">
        <v>632.84871599999997</v>
      </c>
      <c r="E96" s="160">
        <v>974.73502299999996</v>
      </c>
      <c r="F96" s="160">
        <v>227</v>
      </c>
      <c r="G96" s="160">
        <v>109</v>
      </c>
      <c r="H96" s="160">
        <v>83</v>
      </c>
      <c r="I96" s="21"/>
      <c r="J96" s="21"/>
      <c r="K96" s="21"/>
    </row>
    <row r="97" spans="1:11" ht="25.5" x14ac:dyDescent="0.2">
      <c r="A97" s="159" t="s">
        <v>531</v>
      </c>
      <c r="B97" s="141" t="s">
        <v>347</v>
      </c>
      <c r="C97" s="160">
        <v>1122.9719230000001</v>
      </c>
      <c r="D97" s="160">
        <v>1059.0164339999999</v>
      </c>
      <c r="E97" s="160">
        <v>964.41246100000001</v>
      </c>
      <c r="F97" s="160">
        <v>58</v>
      </c>
      <c r="G97" s="160">
        <v>74</v>
      </c>
      <c r="H97" s="160">
        <v>84</v>
      </c>
      <c r="I97" s="21"/>
      <c r="J97" s="21"/>
      <c r="K97" s="21"/>
    </row>
    <row r="98" spans="1:11" ht="25.5" x14ac:dyDescent="0.2">
      <c r="A98" s="159" t="s">
        <v>581</v>
      </c>
      <c r="B98" s="141" t="s">
        <v>582</v>
      </c>
      <c r="C98" s="160">
        <v>585.3833360000001</v>
      </c>
      <c r="D98" s="160">
        <v>111.022661</v>
      </c>
      <c r="E98" s="160">
        <v>949.46246099999996</v>
      </c>
      <c r="F98" s="160">
        <v>106</v>
      </c>
      <c r="G98" s="160">
        <v>227</v>
      </c>
      <c r="H98" s="160">
        <v>85</v>
      </c>
      <c r="I98" s="21"/>
      <c r="J98" s="21"/>
      <c r="K98" s="21"/>
    </row>
    <row r="99" spans="1:11" x14ac:dyDescent="0.2">
      <c r="A99" s="159" t="s">
        <v>508</v>
      </c>
      <c r="B99" s="141" t="s">
        <v>343</v>
      </c>
      <c r="C99" s="160">
        <v>1720.2069569999996</v>
      </c>
      <c r="D99" s="160">
        <v>1715.4511930000006</v>
      </c>
      <c r="E99" s="160">
        <v>921.27468999999985</v>
      </c>
      <c r="F99" s="160">
        <v>45</v>
      </c>
      <c r="G99" s="160">
        <v>51</v>
      </c>
      <c r="H99" s="160">
        <v>86</v>
      </c>
      <c r="I99" s="21"/>
      <c r="J99" s="21"/>
      <c r="K99" s="21"/>
    </row>
    <row r="100" spans="1:11" ht="25.5" x14ac:dyDescent="0.2">
      <c r="A100" s="159" t="s">
        <v>487</v>
      </c>
      <c r="B100" s="141" t="s">
        <v>516</v>
      </c>
      <c r="C100" s="160">
        <v>598.14036499999997</v>
      </c>
      <c r="D100" s="160">
        <v>943.82356800000014</v>
      </c>
      <c r="E100" s="160">
        <v>902.88073799999995</v>
      </c>
      <c r="F100" s="160">
        <v>103</v>
      </c>
      <c r="G100" s="160">
        <v>81</v>
      </c>
      <c r="H100" s="160">
        <v>87</v>
      </c>
      <c r="I100" s="21"/>
      <c r="J100" s="21"/>
      <c r="K100" s="21"/>
    </row>
    <row r="101" spans="1:11" ht="25.5" x14ac:dyDescent="0.2">
      <c r="A101" s="159" t="s">
        <v>537</v>
      </c>
      <c r="B101" s="141" t="s">
        <v>538</v>
      </c>
      <c r="C101" s="160">
        <v>372.94696499999998</v>
      </c>
      <c r="D101" s="160">
        <v>795.62953100000004</v>
      </c>
      <c r="E101" s="160">
        <v>873.61027799999999</v>
      </c>
      <c r="F101" s="160">
        <v>132</v>
      </c>
      <c r="G101" s="160">
        <v>89</v>
      </c>
      <c r="H101" s="160">
        <v>88</v>
      </c>
      <c r="I101" s="21"/>
      <c r="J101" s="21"/>
      <c r="K101" s="21"/>
    </row>
    <row r="102" spans="1:11" x14ac:dyDescent="0.2">
      <c r="A102" s="159" t="s">
        <v>192</v>
      </c>
      <c r="B102" s="141" t="s">
        <v>286</v>
      </c>
      <c r="C102" s="160">
        <v>1288.111472</v>
      </c>
      <c r="D102" s="160">
        <v>1886.2202830000001</v>
      </c>
      <c r="E102" s="160">
        <v>865.38900700000011</v>
      </c>
      <c r="F102" s="160">
        <v>54</v>
      </c>
      <c r="G102" s="160">
        <v>43</v>
      </c>
      <c r="H102" s="160">
        <v>89</v>
      </c>
      <c r="I102" s="21"/>
      <c r="J102" s="21"/>
      <c r="K102" s="21"/>
    </row>
    <row r="103" spans="1:11" ht="25.5" x14ac:dyDescent="0.2">
      <c r="A103" s="159" t="s">
        <v>172</v>
      </c>
      <c r="B103" s="141" t="s">
        <v>268</v>
      </c>
      <c r="C103" s="160">
        <v>470.048834</v>
      </c>
      <c r="D103" s="160">
        <v>518.41279599999996</v>
      </c>
      <c r="E103" s="160">
        <v>826.99986400000012</v>
      </c>
      <c r="F103" s="160">
        <v>118</v>
      </c>
      <c r="G103" s="160">
        <v>121</v>
      </c>
      <c r="H103" s="160">
        <v>90</v>
      </c>
      <c r="I103" s="21"/>
      <c r="J103" s="21"/>
      <c r="K103" s="21"/>
    </row>
    <row r="104" spans="1:11" ht="25.5" x14ac:dyDescent="0.2">
      <c r="A104" s="159" t="s">
        <v>494</v>
      </c>
      <c r="B104" s="141" t="s">
        <v>361</v>
      </c>
      <c r="C104" s="160">
        <v>728.14897199999996</v>
      </c>
      <c r="D104" s="160">
        <v>688.45173799999998</v>
      </c>
      <c r="E104" s="160">
        <v>800.16185600000006</v>
      </c>
      <c r="F104" s="160">
        <v>91</v>
      </c>
      <c r="G104" s="160">
        <v>102</v>
      </c>
      <c r="H104" s="160">
        <v>91</v>
      </c>
      <c r="I104" s="21"/>
      <c r="J104" s="21"/>
      <c r="K104" s="21"/>
    </row>
    <row r="105" spans="1:11" x14ac:dyDescent="0.2">
      <c r="A105" s="159" t="s">
        <v>155</v>
      </c>
      <c r="B105" s="141" t="s">
        <v>275</v>
      </c>
      <c r="C105" s="160">
        <v>862.558176</v>
      </c>
      <c r="D105" s="160">
        <v>778.7168630000001</v>
      </c>
      <c r="E105" s="160">
        <v>799.40432999999985</v>
      </c>
      <c r="F105" s="160">
        <v>77</v>
      </c>
      <c r="G105" s="160">
        <v>91</v>
      </c>
      <c r="H105" s="160">
        <v>92</v>
      </c>
      <c r="I105" s="21"/>
      <c r="J105" s="21"/>
      <c r="K105" s="21"/>
    </row>
    <row r="106" spans="1:11" x14ac:dyDescent="0.2">
      <c r="A106" s="159" t="s">
        <v>564</v>
      </c>
      <c r="B106" s="141" t="s">
        <v>565</v>
      </c>
      <c r="C106" s="160">
        <v>737.65750699999978</v>
      </c>
      <c r="D106" s="160">
        <v>487.62282799999997</v>
      </c>
      <c r="E106" s="160">
        <v>797.54555999999991</v>
      </c>
      <c r="F106" s="160">
        <v>88</v>
      </c>
      <c r="G106" s="160">
        <v>126</v>
      </c>
      <c r="H106" s="160">
        <v>93</v>
      </c>
      <c r="I106" s="21"/>
      <c r="J106" s="21"/>
      <c r="K106" s="21"/>
    </row>
    <row r="107" spans="1:11" x14ac:dyDescent="0.2">
      <c r="A107" s="159" t="s">
        <v>532</v>
      </c>
      <c r="B107" s="141" t="s">
        <v>359</v>
      </c>
      <c r="C107" s="160">
        <v>751.37959599999999</v>
      </c>
      <c r="D107" s="160">
        <v>1036.2205570000001</v>
      </c>
      <c r="E107" s="160">
        <v>788.12525299999993</v>
      </c>
      <c r="F107" s="160">
        <v>87</v>
      </c>
      <c r="G107" s="160">
        <v>77</v>
      </c>
      <c r="H107" s="160">
        <v>94</v>
      </c>
      <c r="I107" s="21"/>
      <c r="J107" s="21"/>
      <c r="K107" s="21"/>
    </row>
    <row r="108" spans="1:11" ht="25.5" x14ac:dyDescent="0.2">
      <c r="A108" s="159" t="s">
        <v>438</v>
      </c>
      <c r="B108" s="141" t="s">
        <v>364</v>
      </c>
      <c r="C108" s="160">
        <v>665.34614999999985</v>
      </c>
      <c r="D108" s="160">
        <v>767.24220400000013</v>
      </c>
      <c r="E108" s="160">
        <v>781.9905480000001</v>
      </c>
      <c r="F108" s="160">
        <v>96</v>
      </c>
      <c r="G108" s="160">
        <v>92</v>
      </c>
      <c r="H108" s="160">
        <v>95</v>
      </c>
      <c r="I108" s="21"/>
      <c r="J108" s="21"/>
      <c r="K108" s="21"/>
    </row>
    <row r="109" spans="1:11" x14ac:dyDescent="0.2">
      <c r="A109" s="159" t="s">
        <v>412</v>
      </c>
      <c r="B109" s="141" t="s">
        <v>413</v>
      </c>
      <c r="C109" s="160">
        <v>1844.494991</v>
      </c>
      <c r="D109" s="160">
        <v>450.935182</v>
      </c>
      <c r="E109" s="160">
        <v>781.03596499999992</v>
      </c>
      <c r="F109" s="160">
        <v>41</v>
      </c>
      <c r="G109" s="160">
        <v>129</v>
      </c>
      <c r="H109" s="160">
        <v>96</v>
      </c>
      <c r="I109" s="21"/>
      <c r="J109" s="21"/>
      <c r="K109" s="21"/>
    </row>
    <row r="110" spans="1:11" x14ac:dyDescent="0.2">
      <c r="A110" s="159" t="s">
        <v>507</v>
      </c>
      <c r="B110" s="141" t="s">
        <v>527</v>
      </c>
      <c r="C110" s="160">
        <v>356.01578599999999</v>
      </c>
      <c r="D110" s="160">
        <v>565.83949400000006</v>
      </c>
      <c r="E110" s="160">
        <v>779.15275100000008</v>
      </c>
      <c r="F110" s="160">
        <v>136</v>
      </c>
      <c r="G110" s="160">
        <v>114</v>
      </c>
      <c r="H110" s="160">
        <v>97</v>
      </c>
      <c r="I110" s="21"/>
      <c r="J110" s="21"/>
      <c r="K110" s="21"/>
    </row>
    <row r="111" spans="1:11" ht="25.5" x14ac:dyDescent="0.2">
      <c r="A111" s="159" t="s">
        <v>418</v>
      </c>
      <c r="B111" s="141" t="s">
        <v>419</v>
      </c>
      <c r="C111" s="160">
        <v>1037.4114199999999</v>
      </c>
      <c r="D111" s="160">
        <v>1134.8918720000001</v>
      </c>
      <c r="E111" s="160">
        <v>774.60893999999996</v>
      </c>
      <c r="F111" s="160">
        <v>66</v>
      </c>
      <c r="G111" s="160">
        <v>70</v>
      </c>
      <c r="H111" s="160">
        <v>98</v>
      </c>
      <c r="I111" s="21"/>
      <c r="J111" s="21"/>
      <c r="K111" s="21"/>
    </row>
    <row r="112" spans="1:11" x14ac:dyDescent="0.2">
      <c r="A112" s="159" t="s">
        <v>583</v>
      </c>
      <c r="B112" s="141" t="s">
        <v>584</v>
      </c>
      <c r="C112" s="160">
        <v>211.87772199999998</v>
      </c>
      <c r="D112" s="160">
        <v>656.02317500000004</v>
      </c>
      <c r="E112" s="160">
        <v>761.78308900000002</v>
      </c>
      <c r="F112" s="160">
        <v>164</v>
      </c>
      <c r="G112" s="160">
        <v>107</v>
      </c>
      <c r="H112" s="160">
        <v>99</v>
      </c>
      <c r="I112" s="21"/>
      <c r="J112" s="21"/>
      <c r="K112" s="21"/>
    </row>
    <row r="113" spans="1:11" ht="27" customHeight="1" x14ac:dyDescent="0.2">
      <c r="A113" s="159" t="s">
        <v>548</v>
      </c>
      <c r="B113" s="141" t="s">
        <v>549</v>
      </c>
      <c r="C113" s="160">
        <v>335.91990599999997</v>
      </c>
      <c r="D113" s="160">
        <v>300.03603299999997</v>
      </c>
      <c r="E113" s="160">
        <v>749.77923899999996</v>
      </c>
      <c r="F113" s="160">
        <v>138</v>
      </c>
      <c r="G113" s="160">
        <v>157</v>
      </c>
      <c r="H113" s="160">
        <v>100</v>
      </c>
      <c r="I113" s="21"/>
      <c r="J113" s="21"/>
      <c r="K113" s="21"/>
    </row>
    <row r="114" spans="1:11" x14ac:dyDescent="0.2">
      <c r="A114" s="161"/>
      <c r="B114" s="162" t="s">
        <v>31</v>
      </c>
      <c r="C114" s="150">
        <v>61276.516911999977</v>
      </c>
      <c r="D114" s="150">
        <v>85983.806966000004</v>
      </c>
      <c r="E114" s="150">
        <v>49019.992148999954</v>
      </c>
      <c r="F114" s="163"/>
      <c r="G114" s="164"/>
      <c r="H114" s="164"/>
      <c r="I114" s="21"/>
      <c r="J114" s="21"/>
      <c r="K114" s="21"/>
    </row>
    <row r="115" spans="1:11" ht="8.1" customHeight="1" x14ac:dyDescent="0.2">
      <c r="A115" s="13" t="s">
        <v>60</v>
      </c>
      <c r="B115" s="43"/>
      <c r="C115" s="25"/>
      <c r="D115" s="25"/>
      <c r="E115" s="25"/>
      <c r="F115" s="27"/>
      <c r="G115" s="27"/>
      <c r="H115" s="27"/>
      <c r="J115" s="21"/>
      <c r="K115" s="21"/>
    </row>
    <row r="116" spans="1:11" ht="8.1" customHeight="1" x14ac:dyDescent="0.2">
      <c r="A116" s="16" t="s">
        <v>33</v>
      </c>
      <c r="B116" s="43"/>
      <c r="C116" s="27"/>
      <c r="D116" s="27"/>
      <c r="E116" s="27"/>
      <c r="F116" s="27"/>
      <c r="G116" s="27"/>
      <c r="H116" s="27"/>
      <c r="J116" s="21"/>
    </row>
    <row r="117" spans="1:11" ht="8.1" customHeight="1" x14ac:dyDescent="0.2">
      <c r="A117" s="280" t="s">
        <v>705</v>
      </c>
      <c r="B117" s="280"/>
      <c r="C117" s="280"/>
      <c r="D117" s="280"/>
      <c r="E117" s="280"/>
      <c r="F117" s="280"/>
      <c r="G117" s="280"/>
      <c r="H117" s="27"/>
    </row>
    <row r="118" spans="1:11" x14ac:dyDescent="0.2">
      <c r="B118" s="44"/>
    </row>
    <row r="119" spans="1:11" x14ac:dyDescent="0.2">
      <c r="B119" s="44"/>
    </row>
    <row r="120" spans="1:11" x14ac:dyDescent="0.2">
      <c r="B120" s="44"/>
    </row>
    <row r="121" spans="1:11" x14ac:dyDescent="0.2">
      <c r="B121" s="44"/>
    </row>
    <row r="122" spans="1:11" x14ac:dyDescent="0.2">
      <c r="B122" s="44"/>
    </row>
    <row r="123" spans="1:11" x14ac:dyDescent="0.2">
      <c r="B123" s="44"/>
    </row>
    <row r="124" spans="1:11" x14ac:dyDescent="0.2">
      <c r="B124" s="44"/>
    </row>
    <row r="125" spans="1:11" x14ac:dyDescent="0.2">
      <c r="B125" s="44"/>
    </row>
    <row r="126" spans="1:11" x14ac:dyDescent="0.2">
      <c r="B126" s="44"/>
    </row>
    <row r="127" spans="1:11" x14ac:dyDescent="0.2">
      <c r="B127" s="44"/>
    </row>
    <row r="128" spans="1:11" x14ac:dyDescent="0.2">
      <c r="B128" s="44"/>
    </row>
    <row r="129" spans="2:2" x14ac:dyDescent="0.2">
      <c r="B129" s="44"/>
    </row>
    <row r="130" spans="2:2" x14ac:dyDescent="0.2">
      <c r="B130" s="44"/>
    </row>
    <row r="131" spans="2:2" x14ac:dyDescent="0.2">
      <c r="B131" s="44"/>
    </row>
    <row r="132" spans="2:2" x14ac:dyDescent="0.2">
      <c r="B132" s="44"/>
    </row>
    <row r="133" spans="2:2" x14ac:dyDescent="0.2">
      <c r="B133" s="44"/>
    </row>
    <row r="134" spans="2:2" x14ac:dyDescent="0.2">
      <c r="B134" s="44"/>
    </row>
    <row r="135" spans="2:2" x14ac:dyDescent="0.2">
      <c r="B135" s="44"/>
    </row>
    <row r="136" spans="2:2" x14ac:dyDescent="0.2">
      <c r="B136" s="44"/>
    </row>
    <row r="137" spans="2:2" x14ac:dyDescent="0.2">
      <c r="B137" s="44"/>
    </row>
    <row r="138" spans="2:2" x14ac:dyDescent="0.2">
      <c r="B138" s="44"/>
    </row>
    <row r="139" spans="2:2" x14ac:dyDescent="0.2">
      <c r="B139" s="44"/>
    </row>
    <row r="140" spans="2:2" x14ac:dyDescent="0.2">
      <c r="B140" s="44"/>
    </row>
    <row r="141" spans="2:2" x14ac:dyDescent="0.2">
      <c r="B141" s="44"/>
    </row>
    <row r="142" spans="2:2" x14ac:dyDescent="0.2">
      <c r="B142" s="44"/>
    </row>
    <row r="143" spans="2:2" x14ac:dyDescent="0.2">
      <c r="B143" s="44"/>
    </row>
    <row r="144" spans="2:2" x14ac:dyDescent="0.2">
      <c r="B144" s="44"/>
    </row>
    <row r="145" spans="2:2" x14ac:dyDescent="0.2">
      <c r="B145" s="44"/>
    </row>
    <row r="146" spans="2:2" x14ac:dyDescent="0.2">
      <c r="B146" s="44"/>
    </row>
    <row r="147" spans="2:2" x14ac:dyDescent="0.2">
      <c r="B147" s="44"/>
    </row>
    <row r="148" spans="2:2" x14ac:dyDescent="0.2">
      <c r="B148" s="44"/>
    </row>
    <row r="149" spans="2:2" x14ac:dyDescent="0.2">
      <c r="B149" s="44"/>
    </row>
    <row r="150" spans="2:2" x14ac:dyDescent="0.2">
      <c r="B150" s="44"/>
    </row>
    <row r="151" spans="2:2" x14ac:dyDescent="0.2">
      <c r="B151" s="44"/>
    </row>
    <row r="152" spans="2:2" x14ac:dyDescent="0.2">
      <c r="B152" s="44"/>
    </row>
    <row r="153" spans="2:2" x14ac:dyDescent="0.2">
      <c r="B153" s="44"/>
    </row>
    <row r="154" spans="2:2" x14ac:dyDescent="0.2">
      <c r="B154" s="44"/>
    </row>
    <row r="155" spans="2:2" x14ac:dyDescent="0.2">
      <c r="B155" s="44"/>
    </row>
    <row r="156" spans="2:2" x14ac:dyDescent="0.2">
      <c r="B156" s="44"/>
    </row>
    <row r="157" spans="2:2" x14ac:dyDescent="0.2">
      <c r="B157" s="44"/>
    </row>
    <row r="158" spans="2:2" x14ac:dyDescent="0.2">
      <c r="B158" s="44"/>
    </row>
    <row r="159" spans="2:2" x14ac:dyDescent="0.2">
      <c r="B159" s="44"/>
    </row>
    <row r="160" spans="2:2" x14ac:dyDescent="0.2">
      <c r="B160" s="44"/>
    </row>
    <row r="161" spans="2:2" x14ac:dyDescent="0.2">
      <c r="B161" s="44"/>
    </row>
    <row r="162" spans="2:2" x14ac:dyDescent="0.2">
      <c r="B162" s="44"/>
    </row>
    <row r="163" spans="2:2" x14ac:dyDescent="0.2">
      <c r="B163" s="44"/>
    </row>
    <row r="164" spans="2:2" x14ac:dyDescent="0.2">
      <c r="B164" s="44"/>
    </row>
    <row r="165" spans="2:2" x14ac:dyDescent="0.2">
      <c r="B165" s="44"/>
    </row>
    <row r="166" spans="2:2" x14ac:dyDescent="0.2">
      <c r="B166" s="44"/>
    </row>
    <row r="167" spans="2:2" x14ac:dyDescent="0.2">
      <c r="B167" s="44"/>
    </row>
    <row r="168" spans="2:2" x14ac:dyDescent="0.2">
      <c r="B168" s="44"/>
    </row>
    <row r="169" spans="2:2" x14ac:dyDescent="0.2">
      <c r="B169" s="44"/>
    </row>
    <row r="170" spans="2:2" x14ac:dyDescent="0.2">
      <c r="B170" s="44"/>
    </row>
    <row r="171" spans="2:2" x14ac:dyDescent="0.2">
      <c r="B171" s="44"/>
    </row>
    <row r="172" spans="2:2" x14ac:dyDescent="0.2">
      <c r="B172" s="44"/>
    </row>
    <row r="173" spans="2:2" x14ac:dyDescent="0.2">
      <c r="B173" s="44"/>
    </row>
    <row r="174" spans="2:2" x14ac:dyDescent="0.2">
      <c r="B174" s="44"/>
    </row>
    <row r="175" spans="2:2" x14ac:dyDescent="0.2">
      <c r="B175" s="44"/>
    </row>
    <row r="176" spans="2:2" x14ac:dyDescent="0.2">
      <c r="B176" s="44"/>
    </row>
    <row r="177" spans="2:2" x14ac:dyDescent="0.2">
      <c r="B177" s="44"/>
    </row>
    <row r="178" spans="2:2" x14ac:dyDescent="0.2">
      <c r="B178" s="44"/>
    </row>
    <row r="179" spans="2:2" x14ac:dyDescent="0.2">
      <c r="B179" s="44"/>
    </row>
    <row r="180" spans="2:2" x14ac:dyDescent="0.2">
      <c r="B180" s="44"/>
    </row>
    <row r="181" spans="2:2" x14ac:dyDescent="0.2">
      <c r="B181" s="44"/>
    </row>
    <row r="182" spans="2:2" x14ac:dyDescent="0.2">
      <c r="B182" s="44"/>
    </row>
    <row r="183" spans="2:2" x14ac:dyDescent="0.2">
      <c r="B183" s="44"/>
    </row>
    <row r="184" spans="2:2" x14ac:dyDescent="0.2">
      <c r="B184" s="44"/>
    </row>
    <row r="185" spans="2:2" x14ac:dyDescent="0.2">
      <c r="B185" s="44"/>
    </row>
    <row r="186" spans="2:2" x14ac:dyDescent="0.2">
      <c r="B186" s="44"/>
    </row>
    <row r="187" spans="2:2" x14ac:dyDescent="0.2">
      <c r="B187" s="44"/>
    </row>
    <row r="188" spans="2:2" x14ac:dyDescent="0.2">
      <c r="B188" s="44"/>
    </row>
    <row r="189" spans="2:2" x14ac:dyDescent="0.2">
      <c r="B189" s="44"/>
    </row>
    <row r="190" spans="2:2" x14ac:dyDescent="0.2">
      <c r="B190" s="44"/>
    </row>
    <row r="191" spans="2:2" x14ac:dyDescent="0.2">
      <c r="B191" s="44"/>
    </row>
    <row r="192" spans="2:2" x14ac:dyDescent="0.2">
      <c r="B192" s="44"/>
    </row>
    <row r="193" spans="2:2" x14ac:dyDescent="0.2">
      <c r="B193" s="44"/>
    </row>
    <row r="194" spans="2:2" x14ac:dyDescent="0.2">
      <c r="B194" s="44"/>
    </row>
    <row r="195" spans="2:2" x14ac:dyDescent="0.2">
      <c r="B195" s="44"/>
    </row>
    <row r="196" spans="2:2" x14ac:dyDescent="0.2">
      <c r="B196" s="44"/>
    </row>
    <row r="197" spans="2:2" x14ac:dyDescent="0.2">
      <c r="B197" s="44"/>
    </row>
    <row r="198" spans="2:2" x14ac:dyDescent="0.2">
      <c r="B198" s="44"/>
    </row>
    <row r="199" spans="2:2" x14ac:dyDescent="0.2">
      <c r="B199" s="44"/>
    </row>
    <row r="200" spans="2:2" x14ac:dyDescent="0.2">
      <c r="B200" s="44"/>
    </row>
    <row r="201" spans="2:2" x14ac:dyDescent="0.2">
      <c r="B201" s="44"/>
    </row>
    <row r="202" spans="2:2" x14ac:dyDescent="0.2">
      <c r="B202" s="44"/>
    </row>
    <row r="203" spans="2:2" x14ac:dyDescent="0.2">
      <c r="B203" s="44"/>
    </row>
    <row r="204" spans="2:2" x14ac:dyDescent="0.2">
      <c r="B204" s="44"/>
    </row>
    <row r="205" spans="2:2" x14ac:dyDescent="0.2">
      <c r="B205" s="44"/>
    </row>
    <row r="206" spans="2:2" x14ac:dyDescent="0.2">
      <c r="B206" s="44"/>
    </row>
    <row r="207" spans="2:2" x14ac:dyDescent="0.2">
      <c r="B207" s="44"/>
    </row>
    <row r="208" spans="2:2" x14ac:dyDescent="0.2">
      <c r="B208" s="44"/>
    </row>
    <row r="209" spans="2:2" x14ac:dyDescent="0.2">
      <c r="B209" s="44"/>
    </row>
    <row r="210" spans="2:2" x14ac:dyDescent="0.2">
      <c r="B210" s="44"/>
    </row>
    <row r="211" spans="2:2" x14ac:dyDescent="0.2">
      <c r="B211" s="44"/>
    </row>
    <row r="212" spans="2:2" x14ac:dyDescent="0.2">
      <c r="B212" s="44"/>
    </row>
    <row r="213" spans="2:2" x14ac:dyDescent="0.2">
      <c r="B213" s="44"/>
    </row>
    <row r="214" spans="2:2" x14ac:dyDescent="0.2">
      <c r="B214" s="44"/>
    </row>
    <row r="215" spans="2:2" x14ac:dyDescent="0.2">
      <c r="B215" s="44"/>
    </row>
    <row r="216" spans="2:2" x14ac:dyDescent="0.2">
      <c r="B216" s="44"/>
    </row>
    <row r="217" spans="2:2" x14ac:dyDescent="0.2">
      <c r="B217" s="44"/>
    </row>
    <row r="218" spans="2:2" x14ac:dyDescent="0.2">
      <c r="B218" s="44"/>
    </row>
    <row r="219" spans="2:2" x14ac:dyDescent="0.2">
      <c r="B219" s="44"/>
    </row>
    <row r="220" spans="2:2" x14ac:dyDescent="0.2">
      <c r="B220" s="44"/>
    </row>
    <row r="221" spans="2:2" x14ac:dyDescent="0.2">
      <c r="B221" s="44"/>
    </row>
    <row r="222" spans="2:2" x14ac:dyDescent="0.2">
      <c r="B222" s="44"/>
    </row>
    <row r="223" spans="2:2" x14ac:dyDescent="0.2">
      <c r="B223" s="44"/>
    </row>
    <row r="224" spans="2:2" x14ac:dyDescent="0.2">
      <c r="B224" s="44"/>
    </row>
    <row r="225" spans="2:2" x14ac:dyDescent="0.2">
      <c r="B225" s="44"/>
    </row>
    <row r="226" spans="2:2" x14ac:dyDescent="0.2">
      <c r="B226" s="44"/>
    </row>
    <row r="227" spans="2:2" x14ac:dyDescent="0.2">
      <c r="B227" s="44"/>
    </row>
    <row r="228" spans="2:2" x14ac:dyDescent="0.2">
      <c r="B228" s="44"/>
    </row>
    <row r="229" spans="2:2" x14ac:dyDescent="0.2">
      <c r="B229" s="44"/>
    </row>
    <row r="230" spans="2:2" x14ac:dyDescent="0.2">
      <c r="B230" s="44"/>
    </row>
    <row r="231" spans="2:2" x14ac:dyDescent="0.2">
      <c r="B231" s="44"/>
    </row>
    <row r="232" spans="2:2" x14ac:dyDescent="0.2">
      <c r="B232" s="44"/>
    </row>
  </sheetData>
  <mergeCells count="20">
    <mergeCell ref="A117:G117"/>
    <mergeCell ref="F5:F6"/>
    <mergeCell ref="G5:G6"/>
    <mergeCell ref="F62:F63"/>
    <mergeCell ref="G62:G63"/>
    <mergeCell ref="H62:H63"/>
    <mergeCell ref="C62:C63"/>
    <mergeCell ref="D62:D63"/>
    <mergeCell ref="A4:A5"/>
    <mergeCell ref="B4:B5"/>
    <mergeCell ref="C4:E4"/>
    <mergeCell ref="F4:H4"/>
    <mergeCell ref="H5:H6"/>
    <mergeCell ref="A6:B6"/>
    <mergeCell ref="A60:F60"/>
    <mergeCell ref="C61:E61"/>
    <mergeCell ref="F61:H61"/>
    <mergeCell ref="E62:E63"/>
    <mergeCell ref="B61:B63"/>
    <mergeCell ref="A61:A63"/>
  </mergeCells>
  <phoneticPr fontId="11" type="noConversion"/>
  <pageMargins left="0.35433070866141736" right="0.35433070866141736" top="0.59055118110236227" bottom="0.59055118110236227" header="0" footer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published="0">
    <tabColor rgb="FFFFDDDD"/>
  </sheetPr>
  <dimension ref="A1:N512"/>
  <sheetViews>
    <sheetView showGridLines="0" topLeftCell="A52" zoomScale="150" zoomScaleNormal="150" zoomScalePageLayoutView="150" workbookViewId="0">
      <selection activeCell="A60" sqref="A60:G60"/>
    </sheetView>
  </sheetViews>
  <sheetFormatPr baseColWidth="10" defaultColWidth="11.42578125" defaultRowHeight="13.5" x14ac:dyDescent="0.25"/>
  <cols>
    <col min="1" max="1" width="11.7109375" style="29" customWidth="1"/>
    <col min="2" max="3" width="7.42578125" style="29" customWidth="1"/>
    <col min="4" max="4" width="7.140625" style="29" customWidth="1"/>
    <col min="5" max="6" width="7.5703125" style="29" customWidth="1"/>
    <col min="7" max="7" width="7.140625" style="29" customWidth="1"/>
    <col min="8" max="8" width="6.42578125" style="29" customWidth="1"/>
    <col min="9" max="16384" width="11.42578125" style="29"/>
  </cols>
  <sheetData>
    <row r="1" spans="1:14" s="97" customFormat="1" ht="15" customHeight="1" x14ac:dyDescent="0.25">
      <c r="A1" s="122" t="s">
        <v>586</v>
      </c>
      <c r="B1" s="122"/>
      <c r="C1" s="122"/>
      <c r="D1" s="122"/>
      <c r="E1" s="122"/>
      <c r="F1" s="122"/>
    </row>
    <row r="2" spans="1:14" ht="4.3499999999999996" customHeight="1" x14ac:dyDescent="0.25"/>
    <row r="3" spans="1:14" ht="13.35" customHeight="1" x14ac:dyDescent="0.25">
      <c r="A3" s="290" t="s">
        <v>38</v>
      </c>
      <c r="B3" s="290" t="s">
        <v>25</v>
      </c>
      <c r="C3" s="290"/>
      <c r="D3" s="290"/>
      <c r="E3" s="290" t="s">
        <v>75</v>
      </c>
      <c r="F3" s="290"/>
      <c r="G3" s="290"/>
      <c r="H3" s="290"/>
    </row>
    <row r="4" spans="1:14" ht="25.5" x14ac:dyDescent="0.25">
      <c r="A4" s="290"/>
      <c r="B4" s="208">
        <v>2019</v>
      </c>
      <c r="C4" s="208" t="s">
        <v>93</v>
      </c>
      <c r="D4" s="213" t="s">
        <v>95</v>
      </c>
      <c r="E4" s="208">
        <v>2019</v>
      </c>
      <c r="F4" s="208" t="s">
        <v>93</v>
      </c>
      <c r="G4" s="213" t="s">
        <v>95</v>
      </c>
      <c r="H4" s="213" t="s">
        <v>94</v>
      </c>
    </row>
    <row r="5" spans="1:14" ht="16.350000000000001" customHeight="1" x14ac:dyDescent="0.25">
      <c r="A5" s="171" t="s">
        <v>61</v>
      </c>
      <c r="B5" s="201"/>
      <c r="C5" s="201"/>
      <c r="D5" s="201"/>
      <c r="E5" s="202">
        <v>4275460.092949002</v>
      </c>
      <c r="F5" s="202">
        <v>4293827.6388150025</v>
      </c>
      <c r="G5" s="203">
        <v>0.42960395996425316</v>
      </c>
      <c r="H5" s="203">
        <v>100</v>
      </c>
      <c r="I5" s="8"/>
      <c r="J5" s="8"/>
      <c r="K5" s="8"/>
      <c r="L5" s="8"/>
      <c r="M5" s="8"/>
      <c r="N5" s="8"/>
    </row>
    <row r="6" spans="1:14" ht="3" customHeight="1" x14ac:dyDescent="0.25">
      <c r="A6" s="49"/>
      <c r="B6" s="3"/>
      <c r="C6" s="3"/>
      <c r="D6" s="3"/>
      <c r="E6" s="204"/>
      <c r="F6" s="204"/>
      <c r="G6" s="205"/>
      <c r="H6" s="205"/>
      <c r="I6" s="8"/>
      <c r="J6" s="8"/>
      <c r="K6" s="8"/>
      <c r="L6" s="8"/>
      <c r="M6" s="8"/>
      <c r="N6" s="8"/>
    </row>
    <row r="7" spans="1:14" ht="12" customHeight="1" x14ac:dyDescent="0.25">
      <c r="A7" s="6" t="s">
        <v>124</v>
      </c>
      <c r="B7" s="98">
        <v>2960806.3473360008</v>
      </c>
      <c r="C7" s="98">
        <v>3358584.8040710036</v>
      </c>
      <c r="D7" s="83">
        <v>13.434801539550389</v>
      </c>
      <c r="E7" s="99">
        <v>906681.52499400184</v>
      </c>
      <c r="F7" s="99">
        <v>977807.28052800114</v>
      </c>
      <c r="G7" s="83">
        <v>7.8446238919966715</v>
      </c>
      <c r="H7" s="86">
        <v>22.772392438133672</v>
      </c>
    </row>
    <row r="8" spans="1:14" ht="12" customHeight="1" x14ac:dyDescent="0.25">
      <c r="A8" s="6" t="s">
        <v>107</v>
      </c>
      <c r="B8" s="98">
        <v>2398406.8481360083</v>
      </c>
      <c r="C8" s="98">
        <v>1584128.1280000028</v>
      </c>
      <c r="D8" s="83">
        <v>-33.950817008750867</v>
      </c>
      <c r="E8" s="100">
        <v>1040135.47176</v>
      </c>
      <c r="F8" s="100">
        <v>820014.1584540013</v>
      </c>
      <c r="G8" s="83">
        <v>-21.162754206770217</v>
      </c>
      <c r="H8" s="86">
        <v>19.097509900986765</v>
      </c>
    </row>
    <row r="9" spans="1:14" ht="12" customHeight="1" x14ac:dyDescent="0.25">
      <c r="A9" s="6" t="s">
        <v>122</v>
      </c>
      <c r="B9" s="98">
        <v>1014331.4624300003</v>
      </c>
      <c r="C9" s="98">
        <v>1498199.0534059997</v>
      </c>
      <c r="D9" s="83">
        <v>47.703103856880659</v>
      </c>
      <c r="E9" s="100">
        <v>294979.57509700011</v>
      </c>
      <c r="F9" s="100">
        <v>418664.35578799975</v>
      </c>
      <c r="G9" s="83">
        <v>41.929947404096545</v>
      </c>
      <c r="H9" s="86">
        <v>9.7503763775562611</v>
      </c>
    </row>
    <row r="10" spans="1:14" ht="12" customHeight="1" x14ac:dyDescent="0.25">
      <c r="A10" s="6" t="s">
        <v>123</v>
      </c>
      <c r="B10" s="98">
        <v>862187.43958999938</v>
      </c>
      <c r="C10" s="98">
        <v>910242.05824399937</v>
      </c>
      <c r="D10" s="83">
        <v>5.5735697885893165</v>
      </c>
      <c r="E10" s="100">
        <v>326877.63213600009</v>
      </c>
      <c r="F10" s="100">
        <v>375577.88685299957</v>
      </c>
      <c r="G10" s="83">
        <v>14.898619522775224</v>
      </c>
      <c r="H10" s="86">
        <v>8.7469250851589937</v>
      </c>
    </row>
    <row r="11" spans="1:14" ht="12" customHeight="1" x14ac:dyDescent="0.25">
      <c r="A11" s="6" t="s">
        <v>118</v>
      </c>
      <c r="B11" s="98">
        <v>241237.64822599961</v>
      </c>
      <c r="C11" s="98">
        <v>248683.54459299971</v>
      </c>
      <c r="D11" s="83">
        <v>3.0865399417360218</v>
      </c>
      <c r="E11" s="100">
        <v>300185.44551900052</v>
      </c>
      <c r="F11" s="100">
        <v>267294.69603899965</v>
      </c>
      <c r="G11" s="83">
        <v>-10.956810188826772</v>
      </c>
      <c r="H11" s="86">
        <v>6.2250914224579086</v>
      </c>
    </row>
    <row r="12" spans="1:14" ht="12" customHeight="1" x14ac:dyDescent="0.25">
      <c r="A12" s="6" t="s">
        <v>121</v>
      </c>
      <c r="B12" s="98">
        <v>198877.29045199987</v>
      </c>
      <c r="C12" s="98">
        <v>279232.2420919998</v>
      </c>
      <c r="D12" s="83">
        <v>40.404287215183096</v>
      </c>
      <c r="E12" s="100">
        <v>233819.2730369998</v>
      </c>
      <c r="F12" s="100">
        <v>252465.70008599994</v>
      </c>
      <c r="G12" s="83">
        <v>7.9747177411031878</v>
      </c>
      <c r="H12" s="86">
        <v>5.8797353159633268</v>
      </c>
    </row>
    <row r="13" spans="1:14" ht="12" customHeight="1" x14ac:dyDescent="0.25">
      <c r="A13" s="6" t="s">
        <v>195</v>
      </c>
      <c r="B13" s="98">
        <v>209346.33273999995</v>
      </c>
      <c r="C13" s="98">
        <v>209003.10666599998</v>
      </c>
      <c r="D13" s="83">
        <v>-0.16395131909296978</v>
      </c>
      <c r="E13" s="99">
        <v>149947.06929499973</v>
      </c>
      <c r="F13" s="99">
        <v>151795.50228300004</v>
      </c>
      <c r="G13" s="83">
        <v>1.232723651546519</v>
      </c>
      <c r="H13" s="86">
        <v>3.5352025058204735</v>
      </c>
    </row>
    <row r="14" spans="1:14" ht="12" customHeight="1" x14ac:dyDescent="0.25">
      <c r="A14" s="6" t="s">
        <v>465</v>
      </c>
      <c r="B14" s="98">
        <v>48235.822590000011</v>
      </c>
      <c r="C14" s="98">
        <v>46830.430763999961</v>
      </c>
      <c r="D14" s="83">
        <v>-2.9135852786128513</v>
      </c>
      <c r="E14" s="99">
        <v>131931.69146499992</v>
      </c>
      <c r="F14" s="99">
        <v>116248.73392700002</v>
      </c>
      <c r="G14" s="83">
        <v>-11.887179921558443</v>
      </c>
      <c r="H14" s="86">
        <v>2.7073451406419751</v>
      </c>
    </row>
    <row r="15" spans="1:14" ht="12" customHeight="1" x14ac:dyDescent="0.25">
      <c r="A15" s="6" t="s">
        <v>115</v>
      </c>
      <c r="B15" s="98">
        <v>66113.091115999894</v>
      </c>
      <c r="C15" s="98">
        <v>77699.261089000065</v>
      </c>
      <c r="D15" s="83">
        <v>17.524774257902198</v>
      </c>
      <c r="E15" s="99">
        <v>89551.750130000262</v>
      </c>
      <c r="F15" s="99">
        <v>93395.510750000161</v>
      </c>
      <c r="G15" s="83">
        <v>4.2922227811516889</v>
      </c>
      <c r="H15" s="86">
        <v>2.1751108476206831</v>
      </c>
    </row>
    <row r="16" spans="1:14" ht="12" customHeight="1" x14ac:dyDescent="0.25">
      <c r="A16" s="6" t="s">
        <v>119</v>
      </c>
      <c r="B16" s="98">
        <v>133733.77103</v>
      </c>
      <c r="C16" s="98">
        <v>145271.736267</v>
      </c>
      <c r="D16" s="83">
        <v>8.6275629170822654</v>
      </c>
      <c r="E16" s="99">
        <v>87773.605475000091</v>
      </c>
      <c r="F16" s="99">
        <v>92412.100560999999</v>
      </c>
      <c r="G16" s="83">
        <v>5.2846126815663919</v>
      </c>
      <c r="H16" s="86">
        <v>2.1522079676794763</v>
      </c>
    </row>
    <row r="17" spans="1:8" ht="12" customHeight="1" x14ac:dyDescent="0.25">
      <c r="A17" s="6" t="s">
        <v>120</v>
      </c>
      <c r="B17" s="98">
        <v>320411.91440599994</v>
      </c>
      <c r="C17" s="98">
        <v>197574.90040999997</v>
      </c>
      <c r="D17" s="83">
        <v>-38.337217960113335</v>
      </c>
      <c r="E17" s="99">
        <v>127226.68930899994</v>
      </c>
      <c r="F17" s="99">
        <v>88820.390043999985</v>
      </c>
      <c r="G17" s="83">
        <v>-30.187297550218585</v>
      </c>
      <c r="H17" s="86">
        <v>2.0685597447156114</v>
      </c>
    </row>
    <row r="18" spans="1:8" ht="12" customHeight="1" x14ac:dyDescent="0.25">
      <c r="A18" s="6" t="s">
        <v>110</v>
      </c>
      <c r="B18" s="98">
        <v>50004.297614999952</v>
      </c>
      <c r="C18" s="98">
        <v>56867.712852000055</v>
      </c>
      <c r="D18" s="83">
        <v>13.725650722751602</v>
      </c>
      <c r="E18" s="99">
        <v>65535.506645999987</v>
      </c>
      <c r="F18" s="99">
        <v>76877.770563000071</v>
      </c>
      <c r="G18" s="83">
        <v>17.307051547288776</v>
      </c>
      <c r="H18" s="86">
        <v>1.7904251644394502</v>
      </c>
    </row>
    <row r="19" spans="1:8" ht="12" customHeight="1" x14ac:dyDescent="0.25">
      <c r="A19" s="6" t="s">
        <v>108</v>
      </c>
      <c r="B19" s="98">
        <v>12619.378271000018</v>
      </c>
      <c r="C19" s="98">
        <v>15715.014112000035</v>
      </c>
      <c r="D19" s="83">
        <v>24.530811063124624</v>
      </c>
      <c r="E19" s="99">
        <v>52007.208006999928</v>
      </c>
      <c r="F19" s="99">
        <v>62499.689312999952</v>
      </c>
      <c r="G19" s="83">
        <v>20.175052090063716</v>
      </c>
      <c r="H19" s="86">
        <v>1.4555705205309177</v>
      </c>
    </row>
    <row r="20" spans="1:8" ht="12" customHeight="1" x14ac:dyDescent="0.25">
      <c r="A20" s="6" t="s">
        <v>117</v>
      </c>
      <c r="B20" s="98">
        <v>20835.878493000004</v>
      </c>
      <c r="C20" s="98">
        <v>12169.054191999996</v>
      </c>
      <c r="D20" s="83">
        <v>-41.595674998352983</v>
      </c>
      <c r="E20" s="100">
        <v>65207.485258000015</v>
      </c>
      <c r="F20" s="100">
        <v>49744.511499999986</v>
      </c>
      <c r="G20" s="83">
        <v>-23.713495002635366</v>
      </c>
      <c r="H20" s="86">
        <v>1.1585120709160168</v>
      </c>
    </row>
    <row r="21" spans="1:8" ht="12" customHeight="1" x14ac:dyDescent="0.25">
      <c r="A21" s="6" t="s">
        <v>106</v>
      </c>
      <c r="B21" s="98">
        <v>34593.255686000033</v>
      </c>
      <c r="C21" s="98">
        <v>24465.474873999996</v>
      </c>
      <c r="D21" s="83">
        <v>-29.276749502645892</v>
      </c>
      <c r="E21" s="100">
        <v>60618.49470199996</v>
      </c>
      <c r="F21" s="100">
        <v>49323.331403000026</v>
      </c>
      <c r="G21" s="83">
        <v>-18.633196608604141</v>
      </c>
      <c r="H21" s="86">
        <v>1.1487031048272847</v>
      </c>
    </row>
    <row r="22" spans="1:8" ht="12" customHeight="1" x14ac:dyDescent="0.25">
      <c r="A22" s="6" t="s">
        <v>111</v>
      </c>
      <c r="B22" s="98">
        <v>11429.048932000016</v>
      </c>
      <c r="C22" s="98">
        <v>21535.202083999982</v>
      </c>
      <c r="D22" s="83">
        <v>88.425145540359921</v>
      </c>
      <c r="E22" s="99">
        <v>28558.098398999962</v>
      </c>
      <c r="F22" s="99">
        <v>39213.279768999986</v>
      </c>
      <c r="G22" s="83">
        <v>37.310542253657708</v>
      </c>
      <c r="H22" s="86">
        <v>0.91324764446814055</v>
      </c>
    </row>
    <row r="23" spans="1:8" ht="12" customHeight="1" x14ac:dyDescent="0.25">
      <c r="A23" s="6" t="s">
        <v>116</v>
      </c>
      <c r="B23" s="98">
        <v>26332.588030999996</v>
      </c>
      <c r="C23" s="98">
        <v>57588.361696000014</v>
      </c>
      <c r="D23" s="83">
        <v>118.69617079872366</v>
      </c>
      <c r="E23" s="99">
        <v>16082.757188000003</v>
      </c>
      <c r="F23" s="99">
        <v>28815.94505699999</v>
      </c>
      <c r="G23" s="83">
        <v>79.172916186913113</v>
      </c>
      <c r="H23" s="86">
        <v>0.6711015783799027</v>
      </c>
    </row>
    <row r="24" spans="1:8" ht="12" customHeight="1" x14ac:dyDescent="0.25">
      <c r="A24" s="6" t="s">
        <v>228</v>
      </c>
      <c r="B24" s="98">
        <v>8703.7448399999976</v>
      </c>
      <c r="C24" s="98">
        <v>8868.9735079999973</v>
      </c>
      <c r="D24" s="83">
        <v>1.8983629579839567</v>
      </c>
      <c r="E24" s="100">
        <v>28483.135961999975</v>
      </c>
      <c r="F24" s="100">
        <v>28309.440387000013</v>
      </c>
      <c r="G24" s="83">
        <v>-0.609819000378653</v>
      </c>
      <c r="H24" s="86">
        <v>0.65930546748291852</v>
      </c>
    </row>
    <row r="25" spans="1:8" ht="12" customHeight="1" x14ac:dyDescent="0.25">
      <c r="A25" s="6" t="s">
        <v>200</v>
      </c>
      <c r="B25" s="98">
        <v>9022.3323729999993</v>
      </c>
      <c r="C25" s="98">
        <v>22740.719961000003</v>
      </c>
      <c r="D25" s="83">
        <v>152.04923761236392</v>
      </c>
      <c r="E25" s="99">
        <v>12975.252042000004</v>
      </c>
      <c r="F25" s="99">
        <v>25091.567693000001</v>
      </c>
      <c r="G25" s="83">
        <v>93.380194941726842</v>
      </c>
      <c r="H25" s="86">
        <v>0.58436364483239245</v>
      </c>
    </row>
    <row r="26" spans="1:8" ht="12" customHeight="1" x14ac:dyDescent="0.25">
      <c r="A26" s="6" t="s">
        <v>219</v>
      </c>
      <c r="B26" s="98">
        <v>4539.0077249999986</v>
      </c>
      <c r="C26" s="98">
        <v>9632.2193870000028</v>
      </c>
      <c r="D26" s="83">
        <v>112.20980378481302</v>
      </c>
      <c r="E26" s="99">
        <v>14561.863622000008</v>
      </c>
      <c r="F26" s="99">
        <v>22993.743135999997</v>
      </c>
      <c r="G26" s="83">
        <v>57.903848936348638</v>
      </c>
      <c r="H26" s="86">
        <v>0.53550689664724738</v>
      </c>
    </row>
    <row r="27" spans="1:8" ht="12" customHeight="1" x14ac:dyDescent="0.25">
      <c r="A27" s="6" t="s">
        <v>198</v>
      </c>
      <c r="B27" s="98">
        <v>7708.5820019999937</v>
      </c>
      <c r="C27" s="98">
        <v>7639.4990470000112</v>
      </c>
      <c r="D27" s="83">
        <v>-0.89618239751564355</v>
      </c>
      <c r="E27" s="99">
        <v>20717.960675000024</v>
      </c>
      <c r="F27" s="99">
        <v>20384.250294000001</v>
      </c>
      <c r="G27" s="83">
        <v>-1.6107298697728756</v>
      </c>
      <c r="H27" s="86">
        <v>0.47473378087494872</v>
      </c>
    </row>
    <row r="28" spans="1:8" ht="12" customHeight="1" x14ac:dyDescent="0.25">
      <c r="A28" s="6" t="s">
        <v>218</v>
      </c>
      <c r="B28" s="98">
        <v>8938.1743560000014</v>
      </c>
      <c r="C28" s="98">
        <v>14739.033320000002</v>
      </c>
      <c r="D28" s="83">
        <v>64.899818832757617</v>
      </c>
      <c r="E28" s="100">
        <v>17434.95028500001</v>
      </c>
      <c r="F28" s="100">
        <v>19824.111898000003</v>
      </c>
      <c r="G28" s="83">
        <v>13.703288933697078</v>
      </c>
      <c r="H28" s="86">
        <v>0.46168858104120364</v>
      </c>
    </row>
    <row r="29" spans="1:8" ht="12" customHeight="1" x14ac:dyDescent="0.25">
      <c r="A29" s="6" t="s">
        <v>205</v>
      </c>
      <c r="B29" s="98">
        <v>1176.7678130000002</v>
      </c>
      <c r="C29" s="98">
        <v>1642.266204</v>
      </c>
      <c r="D29" s="83">
        <v>39.557369419654556</v>
      </c>
      <c r="E29" s="99">
        <v>2661.1568189999994</v>
      </c>
      <c r="F29" s="99">
        <v>17499.161098999994</v>
      </c>
      <c r="G29" s="83">
        <v>557.57722258456647</v>
      </c>
      <c r="H29" s="86">
        <v>0.40754223436479992</v>
      </c>
    </row>
    <row r="30" spans="1:8" ht="12" customHeight="1" x14ac:dyDescent="0.25">
      <c r="A30" s="6" t="s">
        <v>371</v>
      </c>
      <c r="B30" s="98">
        <v>2314.2539160000001</v>
      </c>
      <c r="C30" s="98">
        <v>3454.9052540000002</v>
      </c>
      <c r="D30" s="83">
        <v>49.28808071205615</v>
      </c>
      <c r="E30" s="99">
        <v>16085.900700000002</v>
      </c>
      <c r="F30" s="99">
        <v>16839.626914999997</v>
      </c>
      <c r="G30" s="83">
        <v>4.6856326484720601</v>
      </c>
      <c r="H30" s="86">
        <v>0.39218218176189634</v>
      </c>
    </row>
    <row r="31" spans="1:8" ht="12" customHeight="1" x14ac:dyDescent="0.25">
      <c r="A31" s="6" t="s">
        <v>197</v>
      </c>
      <c r="B31" s="98">
        <v>8057.8364990000009</v>
      </c>
      <c r="C31" s="98">
        <v>6382.5168470000099</v>
      </c>
      <c r="D31" s="83">
        <v>-20.791184484916048</v>
      </c>
      <c r="E31" s="100">
        <v>18696.77596899998</v>
      </c>
      <c r="F31" s="100">
        <v>15748.512940000015</v>
      </c>
      <c r="G31" s="83">
        <v>-15.768831128363015</v>
      </c>
      <c r="H31" s="86">
        <v>0.36677096205813803</v>
      </c>
    </row>
    <row r="32" spans="1:8" ht="12" customHeight="1" x14ac:dyDescent="0.25">
      <c r="A32" s="6" t="s">
        <v>109</v>
      </c>
      <c r="B32" s="98">
        <v>5433.6642290000018</v>
      </c>
      <c r="C32" s="98">
        <v>3072.1220030000022</v>
      </c>
      <c r="D32" s="83">
        <v>-43.461320509946411</v>
      </c>
      <c r="E32" s="99">
        <v>26675.215365</v>
      </c>
      <c r="F32" s="99">
        <v>14081.838207999997</v>
      </c>
      <c r="G32" s="83">
        <v>-47.210029927344145</v>
      </c>
      <c r="H32" s="86">
        <v>0.32795536739071951</v>
      </c>
    </row>
    <row r="33" spans="1:8" ht="12" customHeight="1" x14ac:dyDescent="0.25">
      <c r="A33" s="6" t="s">
        <v>220</v>
      </c>
      <c r="B33" s="98">
        <v>1196.0195010000002</v>
      </c>
      <c r="C33" s="98">
        <v>1608.0981199999997</v>
      </c>
      <c r="D33" s="83">
        <v>34.454172248484042</v>
      </c>
      <c r="E33" s="99">
        <v>10827.702149000001</v>
      </c>
      <c r="F33" s="99">
        <v>13738.390070000001</v>
      </c>
      <c r="G33" s="83">
        <v>26.881861737107538</v>
      </c>
      <c r="H33" s="86">
        <v>0.31995671986944219</v>
      </c>
    </row>
    <row r="34" spans="1:8" ht="12" customHeight="1" x14ac:dyDescent="0.25">
      <c r="A34" s="6" t="s">
        <v>206</v>
      </c>
      <c r="B34" s="98">
        <v>9693.3249150000011</v>
      </c>
      <c r="C34" s="98">
        <v>5041.896260999998</v>
      </c>
      <c r="D34" s="83">
        <v>-47.985894363265572</v>
      </c>
      <c r="E34" s="99">
        <v>13532.869153999995</v>
      </c>
      <c r="F34" s="99">
        <v>11954.256398000001</v>
      </c>
      <c r="G34" s="83">
        <v>-11.665026374199394</v>
      </c>
      <c r="H34" s="86">
        <v>0.27840559527673775</v>
      </c>
    </row>
    <row r="35" spans="1:8" ht="12" customHeight="1" x14ac:dyDescent="0.25">
      <c r="A35" s="6" t="s">
        <v>222</v>
      </c>
      <c r="B35" s="98">
        <v>6339.7377200000019</v>
      </c>
      <c r="C35" s="98">
        <v>11067.455940000011</v>
      </c>
      <c r="D35" s="83">
        <v>74.57277302001711</v>
      </c>
      <c r="E35" s="99">
        <v>6608.6907919999985</v>
      </c>
      <c r="F35" s="99">
        <v>11619.811297999995</v>
      </c>
      <c r="G35" s="83">
        <v>75.826221315515241</v>
      </c>
      <c r="H35" s="86">
        <v>0.27061662170507605</v>
      </c>
    </row>
    <row r="36" spans="1:8" ht="12" customHeight="1" x14ac:dyDescent="0.25">
      <c r="A36" s="6" t="s">
        <v>203</v>
      </c>
      <c r="B36" s="98">
        <v>3353.8124859999989</v>
      </c>
      <c r="C36" s="98">
        <v>6559.9833649999982</v>
      </c>
      <c r="D36" s="83">
        <v>95.597797801269223</v>
      </c>
      <c r="E36" s="99">
        <v>8688.628859000004</v>
      </c>
      <c r="F36" s="99">
        <v>10636.703872999999</v>
      </c>
      <c r="G36" s="83">
        <v>22.420971658630641</v>
      </c>
      <c r="H36" s="86">
        <v>0.24772079290857335</v>
      </c>
    </row>
    <row r="37" spans="1:8" ht="12" customHeight="1" x14ac:dyDescent="0.25">
      <c r="A37" s="6" t="s">
        <v>113</v>
      </c>
      <c r="B37" s="98">
        <v>7421.7202290000014</v>
      </c>
      <c r="C37" s="98">
        <v>6259.9950680000102</v>
      </c>
      <c r="D37" s="83">
        <v>-15.65304437724031</v>
      </c>
      <c r="E37" s="99">
        <v>12783.275287000004</v>
      </c>
      <c r="F37" s="99">
        <v>10513.281085999999</v>
      </c>
      <c r="G37" s="83">
        <v>-17.757532009879217</v>
      </c>
      <c r="H37" s="86">
        <v>0.24484636949473412</v>
      </c>
    </row>
    <row r="38" spans="1:8" ht="12" customHeight="1" x14ac:dyDescent="0.25">
      <c r="A38" s="6" t="s">
        <v>471</v>
      </c>
      <c r="B38" s="98">
        <v>544.39479999999992</v>
      </c>
      <c r="C38" s="98">
        <v>522.49447000000009</v>
      </c>
      <c r="D38" s="83">
        <v>-4.0228764124859095</v>
      </c>
      <c r="E38" s="99">
        <v>9509.9103690000011</v>
      </c>
      <c r="F38" s="99">
        <v>9450.5481940000009</v>
      </c>
      <c r="G38" s="83">
        <v>-0.62421382217761057</v>
      </c>
      <c r="H38" s="86">
        <v>0.22009612376076032</v>
      </c>
    </row>
    <row r="39" spans="1:8" ht="12" customHeight="1" x14ac:dyDescent="0.25">
      <c r="A39" s="8" t="s">
        <v>223</v>
      </c>
      <c r="B39" s="98">
        <v>2438.7751049999997</v>
      </c>
      <c r="C39" s="98">
        <v>10215.110928999995</v>
      </c>
      <c r="D39" s="83">
        <v>318.86235873315576</v>
      </c>
      <c r="E39" s="99">
        <v>2142.1625449999992</v>
      </c>
      <c r="F39" s="99">
        <v>8660.8261820000007</v>
      </c>
      <c r="G39" s="83">
        <v>304.3029415398542</v>
      </c>
      <c r="H39" s="86">
        <v>0.20170409505282771</v>
      </c>
    </row>
    <row r="40" spans="1:8" ht="12" customHeight="1" x14ac:dyDescent="0.25">
      <c r="A40" s="6" t="s">
        <v>221</v>
      </c>
      <c r="B40" s="98">
        <v>1772.9966859999997</v>
      </c>
      <c r="C40" s="98">
        <v>1296.8276099999987</v>
      </c>
      <c r="D40" s="83">
        <v>-26.856738072887808</v>
      </c>
      <c r="E40" s="99">
        <v>9932.5481959999997</v>
      </c>
      <c r="F40" s="99">
        <v>8260.652888999999</v>
      </c>
      <c r="G40" s="83">
        <v>-16.832491260131011</v>
      </c>
      <c r="H40" s="86">
        <v>0.1923843615501937</v>
      </c>
    </row>
    <row r="41" spans="1:8" ht="12" customHeight="1" x14ac:dyDescent="0.25">
      <c r="A41" s="6" t="s">
        <v>539</v>
      </c>
      <c r="B41" s="98">
        <v>3101.025341999999</v>
      </c>
      <c r="C41" s="98">
        <v>3754.8437800000002</v>
      </c>
      <c r="D41" s="83">
        <v>21.083943724830135</v>
      </c>
      <c r="E41" s="99">
        <v>5555.7842290000017</v>
      </c>
      <c r="F41" s="99">
        <v>6884.3837189999986</v>
      </c>
      <c r="G41" s="83">
        <v>23.913806498549619</v>
      </c>
      <c r="H41" s="86">
        <v>0.16033209290394176</v>
      </c>
    </row>
    <row r="42" spans="1:8" ht="12" customHeight="1" x14ac:dyDescent="0.25">
      <c r="A42" s="6" t="s">
        <v>213</v>
      </c>
      <c r="B42" s="98">
        <v>844.42560000000003</v>
      </c>
      <c r="C42" s="98">
        <v>11917.46299</v>
      </c>
      <c r="D42" s="83">
        <v>1311.3100064706707</v>
      </c>
      <c r="E42" s="99">
        <v>2562.2470800000001</v>
      </c>
      <c r="F42" s="99">
        <v>6686.4453009999988</v>
      </c>
      <c r="G42" s="83">
        <v>160.96020767052642</v>
      </c>
      <c r="H42" s="86">
        <v>0.15572225677054199</v>
      </c>
    </row>
    <row r="43" spans="1:8" ht="12" customHeight="1" x14ac:dyDescent="0.25">
      <c r="A43" s="6" t="s">
        <v>467</v>
      </c>
      <c r="B43" s="98">
        <v>1425.545423</v>
      </c>
      <c r="C43" s="98">
        <v>1802.760432</v>
      </c>
      <c r="D43" s="83">
        <v>26.461100636566659</v>
      </c>
      <c r="E43" s="100">
        <v>3511.7001160000004</v>
      </c>
      <c r="F43" s="100">
        <v>5377.364638</v>
      </c>
      <c r="G43" s="83">
        <v>53.127102553537057</v>
      </c>
      <c r="H43" s="86">
        <v>0.12523475766446995</v>
      </c>
    </row>
    <row r="44" spans="1:8" ht="12" customHeight="1" x14ac:dyDescent="0.25">
      <c r="A44" s="6" t="s">
        <v>209</v>
      </c>
      <c r="B44" s="98">
        <v>3439.3550000000009</v>
      </c>
      <c r="C44" s="98">
        <v>13249.862999999999</v>
      </c>
      <c r="D44" s="83">
        <v>285.24266904695781</v>
      </c>
      <c r="E44" s="99">
        <v>1137.6516039999999</v>
      </c>
      <c r="F44" s="99">
        <v>5362.2774359999994</v>
      </c>
      <c r="G44" s="83">
        <v>371.34618517181821</v>
      </c>
      <c r="H44" s="86">
        <v>0.12488338813431887</v>
      </c>
    </row>
    <row r="45" spans="1:8" ht="12" customHeight="1" x14ac:dyDescent="0.25">
      <c r="A45" s="6" t="s">
        <v>201</v>
      </c>
      <c r="B45" s="98">
        <v>3994.5012360000001</v>
      </c>
      <c r="C45" s="98">
        <v>3775.8569120000002</v>
      </c>
      <c r="D45" s="83">
        <v>-5.4736326535461348</v>
      </c>
      <c r="E45" s="100">
        <v>5682.5117500000006</v>
      </c>
      <c r="F45" s="100">
        <v>4780.8320080000003</v>
      </c>
      <c r="G45" s="83">
        <v>-15.867626529764767</v>
      </c>
      <c r="H45" s="86">
        <v>0.1113419636312975</v>
      </c>
    </row>
    <row r="46" spans="1:8" ht="12" customHeight="1" x14ac:dyDescent="0.25">
      <c r="A46" s="6" t="s">
        <v>224</v>
      </c>
      <c r="B46" s="98">
        <v>540.58920000000001</v>
      </c>
      <c r="C46" s="98">
        <v>3211.2846</v>
      </c>
      <c r="D46" s="83">
        <v>494.0341760434726</v>
      </c>
      <c r="E46" s="100">
        <v>768.31115</v>
      </c>
      <c r="F46" s="100">
        <v>3759.9214169999996</v>
      </c>
      <c r="G46" s="83">
        <v>389.37483427124533</v>
      </c>
      <c r="H46" s="86">
        <v>8.7565727674100383E-2</v>
      </c>
    </row>
    <row r="47" spans="1:8" ht="12" customHeight="1" x14ac:dyDescent="0.25">
      <c r="A47" s="6" t="s">
        <v>208</v>
      </c>
      <c r="B47" s="98">
        <v>4393.1779819999992</v>
      </c>
      <c r="C47" s="98">
        <v>5408.8827969999993</v>
      </c>
      <c r="D47" s="83">
        <v>23.120047017480474</v>
      </c>
      <c r="E47" s="100">
        <v>2882.153828</v>
      </c>
      <c r="F47" s="100">
        <v>3385.1277090000003</v>
      </c>
      <c r="G47" s="83">
        <v>17.451319777370333</v>
      </c>
      <c r="H47" s="86">
        <v>7.8837065521666291E-2</v>
      </c>
    </row>
    <row r="48" spans="1:8" ht="12" customHeight="1" x14ac:dyDescent="0.25">
      <c r="A48" s="6" t="s">
        <v>540</v>
      </c>
      <c r="B48" s="98">
        <v>578.29772399999979</v>
      </c>
      <c r="C48" s="98">
        <v>58.412014999999997</v>
      </c>
      <c r="D48" s="83">
        <v>-89.899317846874311</v>
      </c>
      <c r="E48" s="99">
        <v>2544.41219</v>
      </c>
      <c r="F48" s="99">
        <v>2878.1282229999997</v>
      </c>
      <c r="G48" s="83">
        <v>13.115643538871735</v>
      </c>
      <c r="H48" s="86">
        <v>6.7029430734073359E-2</v>
      </c>
    </row>
    <row r="49" spans="1:8" ht="12" customHeight="1" x14ac:dyDescent="0.25">
      <c r="A49" s="6" t="s">
        <v>307</v>
      </c>
      <c r="B49" s="98">
        <v>1796.2079469999999</v>
      </c>
      <c r="C49" s="98">
        <v>1074.1735999999999</v>
      </c>
      <c r="D49" s="83">
        <v>-40.197703623677384</v>
      </c>
      <c r="E49" s="99">
        <v>2977.3648650000009</v>
      </c>
      <c r="F49" s="99">
        <v>2365.7171060000001</v>
      </c>
      <c r="G49" s="83">
        <v>-20.543258442730384</v>
      </c>
      <c r="H49" s="86">
        <v>5.5095763151146969E-2</v>
      </c>
    </row>
    <row r="50" spans="1:8" ht="12" customHeight="1" x14ac:dyDescent="0.25">
      <c r="A50" s="6" t="s">
        <v>210</v>
      </c>
      <c r="B50" s="98">
        <v>699.00738099999978</v>
      </c>
      <c r="C50" s="98">
        <v>608.47622199999989</v>
      </c>
      <c r="D50" s="83">
        <v>-12.951388134197671</v>
      </c>
      <c r="E50" s="99">
        <v>2513.1934399999996</v>
      </c>
      <c r="F50" s="99">
        <v>1832.5958589999998</v>
      </c>
      <c r="G50" s="83">
        <v>-27.080986690781749</v>
      </c>
      <c r="H50" s="86">
        <v>4.2679772295325623E-2</v>
      </c>
    </row>
    <row r="51" spans="1:8" ht="12" customHeight="1" x14ac:dyDescent="0.25">
      <c r="A51" s="6" t="s">
        <v>114</v>
      </c>
      <c r="B51" s="98">
        <v>515.69741400000032</v>
      </c>
      <c r="C51" s="98">
        <v>521.93382200000019</v>
      </c>
      <c r="D51" s="83">
        <v>1.2093153525101652</v>
      </c>
      <c r="E51" s="100">
        <v>1663.9251929999996</v>
      </c>
      <c r="F51" s="100">
        <v>1769.5959330000001</v>
      </c>
      <c r="G51" s="83">
        <v>6.3506905505457123</v>
      </c>
      <c r="H51" s="86">
        <v>4.1212551640483819E-2</v>
      </c>
    </row>
    <row r="52" spans="1:8" ht="12" customHeight="1" x14ac:dyDescent="0.25">
      <c r="A52" s="6" t="s">
        <v>199</v>
      </c>
      <c r="B52" s="98">
        <v>186.775745</v>
      </c>
      <c r="C52" s="98">
        <v>391.94201200000009</v>
      </c>
      <c r="D52" s="83">
        <v>109.84631168249392</v>
      </c>
      <c r="E52" s="99">
        <v>1041.0298640000001</v>
      </c>
      <c r="F52" s="99">
        <v>1750.612711</v>
      </c>
      <c r="G52" s="83">
        <v>68.161622594911435</v>
      </c>
      <c r="H52" s="86">
        <v>4.0770446749537642E-2</v>
      </c>
    </row>
    <row r="53" spans="1:8" ht="12" customHeight="1" x14ac:dyDescent="0.25">
      <c r="A53" s="6" t="s">
        <v>469</v>
      </c>
      <c r="B53" s="98">
        <v>454.47257100000007</v>
      </c>
      <c r="C53" s="98">
        <v>709.83696100000009</v>
      </c>
      <c r="D53" s="83">
        <v>56.189175385900228</v>
      </c>
      <c r="E53" s="99">
        <v>1256.9109269999999</v>
      </c>
      <c r="F53" s="99">
        <v>1735.7389379999997</v>
      </c>
      <c r="G53" s="83">
        <v>38.095620040703167</v>
      </c>
      <c r="H53" s="86">
        <v>4.0424047819465424E-2</v>
      </c>
    </row>
    <row r="54" spans="1:8" ht="12" customHeight="1" x14ac:dyDescent="0.25">
      <c r="A54" s="6" t="s">
        <v>366</v>
      </c>
      <c r="B54" s="98">
        <v>1415.5260240000009</v>
      </c>
      <c r="C54" s="98">
        <v>850.44895599999995</v>
      </c>
      <c r="D54" s="83">
        <v>-39.919934951333722</v>
      </c>
      <c r="E54" s="99">
        <v>2095.7305470000006</v>
      </c>
      <c r="F54" s="99">
        <v>1614.974299</v>
      </c>
      <c r="G54" s="83">
        <v>-22.939792937035453</v>
      </c>
      <c r="H54" s="86">
        <v>3.7611530663249806E-2</v>
      </c>
    </row>
    <row r="55" spans="1:8" ht="12" customHeight="1" x14ac:dyDescent="0.25">
      <c r="A55" s="6" t="s">
        <v>541</v>
      </c>
      <c r="B55" s="98">
        <v>1113.0205000000001</v>
      </c>
      <c r="C55" s="98">
        <v>1223.01</v>
      </c>
      <c r="D55" s="83">
        <v>9.8820731513929783</v>
      </c>
      <c r="E55" s="99">
        <v>1519.1247780000001</v>
      </c>
      <c r="F55" s="99">
        <v>1572.5095900000001</v>
      </c>
      <c r="G55" s="83">
        <v>3.5141821641724302</v>
      </c>
      <c r="H55" s="86">
        <v>3.6622559689749833E-2</v>
      </c>
    </row>
    <row r="56" spans="1:8" ht="12" customHeight="1" x14ac:dyDescent="0.25">
      <c r="A56" s="6" t="s">
        <v>466</v>
      </c>
      <c r="B56" s="98">
        <v>104.71325099999993</v>
      </c>
      <c r="C56" s="98">
        <v>85.676350999999954</v>
      </c>
      <c r="D56" s="83">
        <v>-18.180029574289492</v>
      </c>
      <c r="E56" s="99">
        <v>1147.6217980000004</v>
      </c>
      <c r="F56" s="99">
        <v>1139.8391920000001</v>
      </c>
      <c r="G56" s="83">
        <v>-0.6781507647870777</v>
      </c>
      <c r="H56" s="86">
        <v>2.6545993176255427E-2</v>
      </c>
    </row>
    <row r="57" spans="1:8" ht="12" customHeight="1" x14ac:dyDescent="0.25">
      <c r="A57" s="242" t="s">
        <v>31</v>
      </c>
      <c r="B57" s="250">
        <v>58306.094750000011</v>
      </c>
      <c r="C57" s="250">
        <v>7990.3834930000012</v>
      </c>
      <c r="D57" s="251">
        <v>-86.295800589525854</v>
      </c>
      <c r="E57" s="252">
        <v>27163.142382999991</v>
      </c>
      <c r="F57" s="252">
        <v>14354.009258000002</v>
      </c>
      <c r="G57" s="251">
        <v>-47.156300785790393</v>
      </c>
      <c r="H57" s="253">
        <v>0.33429402541088904</v>
      </c>
    </row>
    <row r="58" spans="1:8" ht="8.1" customHeight="1" x14ac:dyDescent="0.25">
      <c r="A58" s="13" t="s">
        <v>60</v>
      </c>
      <c r="B58" s="38"/>
      <c r="C58" s="14"/>
      <c r="D58" s="41"/>
      <c r="E58" s="14"/>
      <c r="F58" s="14"/>
      <c r="G58" s="41"/>
      <c r="H58" s="15"/>
    </row>
    <row r="59" spans="1:8" ht="8.1" customHeight="1" x14ac:dyDescent="0.25">
      <c r="A59" s="16" t="s">
        <v>33</v>
      </c>
      <c r="B59" s="38"/>
      <c r="C59" s="14"/>
      <c r="D59" s="41"/>
      <c r="E59" s="14"/>
      <c r="F59" s="14"/>
      <c r="G59" s="41"/>
      <c r="H59" s="15"/>
    </row>
    <row r="60" spans="1:8" ht="8.1" customHeight="1" x14ac:dyDescent="0.25">
      <c r="A60" s="280" t="s">
        <v>705</v>
      </c>
      <c r="B60" s="280"/>
      <c r="C60" s="280"/>
      <c r="D60" s="280"/>
      <c r="E60" s="280"/>
      <c r="F60" s="280"/>
      <c r="G60" s="280"/>
      <c r="H60" s="15"/>
    </row>
    <row r="61" spans="1:8" x14ac:dyDescent="0.25">
      <c r="A61" s="15"/>
      <c r="B61" s="14"/>
      <c r="C61" s="14"/>
      <c r="D61" s="41"/>
      <c r="E61" s="14"/>
      <c r="F61" s="14"/>
      <c r="G61" s="41"/>
      <c r="H61" s="15"/>
    </row>
    <row r="62" spans="1:8" x14ac:dyDescent="0.25">
      <c r="B62" s="34"/>
      <c r="C62" s="34"/>
      <c r="D62" s="42"/>
      <c r="E62" s="34"/>
      <c r="F62" s="34"/>
      <c r="G62" s="42"/>
    </row>
    <row r="63" spans="1:8" x14ac:dyDescent="0.25">
      <c r="B63" s="34"/>
      <c r="C63" s="34"/>
      <c r="D63" s="34"/>
      <c r="E63" s="34"/>
      <c r="F63" s="34"/>
      <c r="G63" s="34"/>
      <c r="H63" s="34"/>
    </row>
    <row r="64" spans="1:8" x14ac:dyDescent="0.25">
      <c r="B64" s="34"/>
      <c r="C64" s="34"/>
      <c r="D64" s="42"/>
      <c r="E64" s="34"/>
      <c r="F64" s="34"/>
      <c r="G64" s="42"/>
    </row>
    <row r="65" spans="2:7" x14ac:dyDescent="0.25">
      <c r="B65" s="34"/>
      <c r="C65" s="34"/>
      <c r="D65" s="42"/>
      <c r="E65" s="34"/>
      <c r="F65" s="34"/>
      <c r="G65" s="42"/>
    </row>
    <row r="66" spans="2:7" x14ac:dyDescent="0.25">
      <c r="B66" s="34"/>
      <c r="C66" s="34"/>
      <c r="D66" s="42"/>
      <c r="E66" s="34"/>
      <c r="F66" s="34"/>
      <c r="G66" s="42"/>
    </row>
    <row r="67" spans="2:7" x14ac:dyDescent="0.25">
      <c r="B67" s="34"/>
      <c r="C67" s="34"/>
      <c r="D67" s="42"/>
      <c r="E67" s="34"/>
      <c r="F67" s="34"/>
      <c r="G67" s="42"/>
    </row>
    <row r="68" spans="2:7" x14ac:dyDescent="0.25">
      <c r="B68" s="34"/>
      <c r="C68" s="34"/>
      <c r="D68" s="42"/>
      <c r="E68" s="34"/>
      <c r="F68" s="34"/>
      <c r="G68" s="42"/>
    </row>
    <row r="69" spans="2:7" x14ac:dyDescent="0.25">
      <c r="B69" s="34"/>
      <c r="C69" s="34"/>
      <c r="D69" s="42"/>
      <c r="E69" s="34"/>
      <c r="F69" s="34"/>
      <c r="G69" s="42"/>
    </row>
    <row r="70" spans="2:7" x14ac:dyDescent="0.25">
      <c r="B70" s="34"/>
      <c r="C70" s="34"/>
      <c r="D70" s="42"/>
      <c r="E70" s="34"/>
      <c r="F70" s="34"/>
      <c r="G70" s="42"/>
    </row>
    <row r="71" spans="2:7" x14ac:dyDescent="0.25">
      <c r="B71" s="34"/>
      <c r="C71" s="34"/>
      <c r="D71" s="42"/>
      <c r="E71" s="34"/>
      <c r="F71" s="34"/>
      <c r="G71" s="42"/>
    </row>
    <row r="72" spans="2:7" x14ac:dyDescent="0.25">
      <c r="B72" s="34"/>
      <c r="C72" s="34"/>
      <c r="D72" s="42"/>
      <c r="E72" s="34"/>
      <c r="F72" s="34"/>
      <c r="G72" s="42"/>
    </row>
    <row r="73" spans="2:7" x14ac:dyDescent="0.25">
      <c r="B73" s="34"/>
      <c r="C73" s="34"/>
      <c r="D73" s="42"/>
      <c r="E73" s="34"/>
      <c r="F73" s="34"/>
      <c r="G73" s="42"/>
    </row>
    <row r="74" spans="2:7" x14ac:dyDescent="0.25">
      <c r="B74" s="34"/>
      <c r="C74" s="34"/>
      <c r="D74" s="42"/>
      <c r="E74" s="34"/>
      <c r="F74" s="34"/>
      <c r="G74" s="42"/>
    </row>
    <row r="75" spans="2:7" x14ac:dyDescent="0.25">
      <c r="B75" s="34"/>
      <c r="C75" s="34"/>
      <c r="D75" s="42"/>
      <c r="E75" s="34"/>
      <c r="F75" s="34"/>
      <c r="G75" s="42"/>
    </row>
    <row r="76" spans="2:7" x14ac:dyDescent="0.25">
      <c r="B76" s="34"/>
      <c r="C76" s="34"/>
      <c r="D76" s="42"/>
      <c r="E76" s="34"/>
      <c r="F76" s="34"/>
      <c r="G76" s="42"/>
    </row>
    <row r="77" spans="2:7" x14ac:dyDescent="0.25">
      <c r="B77" s="34"/>
      <c r="C77" s="34"/>
      <c r="D77" s="42"/>
      <c r="E77" s="34"/>
      <c r="F77" s="34"/>
      <c r="G77" s="42"/>
    </row>
    <row r="78" spans="2:7" x14ac:dyDescent="0.25">
      <c r="B78" s="34"/>
      <c r="C78" s="34"/>
      <c r="D78" s="42"/>
      <c r="E78" s="34"/>
      <c r="F78" s="34"/>
      <c r="G78" s="42"/>
    </row>
    <row r="79" spans="2:7" x14ac:dyDescent="0.25">
      <c r="B79" s="34"/>
      <c r="C79" s="34"/>
      <c r="D79" s="42"/>
      <c r="E79" s="34"/>
      <c r="F79" s="34"/>
      <c r="G79" s="42"/>
    </row>
    <row r="80" spans="2:7" x14ac:dyDescent="0.25">
      <c r="B80" s="34"/>
      <c r="C80" s="34"/>
      <c r="D80" s="42"/>
      <c r="E80" s="34"/>
      <c r="F80" s="34"/>
      <c r="G80" s="42"/>
    </row>
    <row r="81" spans="2:7" x14ac:dyDescent="0.25">
      <c r="B81" s="34"/>
      <c r="C81" s="34"/>
      <c r="D81" s="42"/>
      <c r="E81" s="34"/>
      <c r="F81" s="34"/>
      <c r="G81" s="42"/>
    </row>
    <row r="82" spans="2:7" x14ac:dyDescent="0.25">
      <c r="B82" s="34"/>
      <c r="C82" s="34"/>
      <c r="D82" s="42"/>
      <c r="E82" s="34"/>
      <c r="F82" s="34"/>
      <c r="G82" s="42"/>
    </row>
    <row r="83" spans="2:7" x14ac:dyDescent="0.25">
      <c r="B83" s="34"/>
      <c r="C83" s="34"/>
      <c r="D83" s="42"/>
      <c r="E83" s="34"/>
      <c r="F83" s="34"/>
      <c r="G83" s="42"/>
    </row>
    <row r="84" spans="2:7" x14ac:dyDescent="0.25">
      <c r="B84" s="34"/>
      <c r="C84" s="34"/>
      <c r="D84" s="42"/>
      <c r="E84" s="34"/>
      <c r="F84" s="34"/>
      <c r="G84" s="42"/>
    </row>
    <row r="85" spans="2:7" x14ac:dyDescent="0.25">
      <c r="B85" s="34"/>
      <c r="C85" s="34"/>
      <c r="D85" s="42"/>
      <c r="E85" s="34"/>
      <c r="F85" s="34"/>
      <c r="G85" s="42"/>
    </row>
    <row r="86" spans="2:7" x14ac:dyDescent="0.25">
      <c r="B86" s="34"/>
      <c r="C86" s="34"/>
      <c r="D86" s="42"/>
      <c r="E86" s="34"/>
      <c r="F86" s="34"/>
      <c r="G86" s="42"/>
    </row>
    <row r="87" spans="2:7" x14ac:dyDescent="0.25">
      <c r="B87" s="34"/>
      <c r="C87" s="34"/>
      <c r="D87" s="42"/>
      <c r="E87" s="34"/>
      <c r="F87" s="34"/>
      <c r="G87" s="42"/>
    </row>
    <row r="88" spans="2:7" x14ac:dyDescent="0.25">
      <c r="B88" s="34"/>
      <c r="C88" s="34"/>
      <c r="D88" s="42"/>
      <c r="E88" s="34"/>
      <c r="F88" s="34"/>
      <c r="G88" s="42"/>
    </row>
    <row r="89" spans="2:7" x14ac:dyDescent="0.25">
      <c r="B89" s="34"/>
      <c r="C89" s="34"/>
      <c r="D89" s="42"/>
      <c r="E89" s="34"/>
      <c r="F89" s="34"/>
      <c r="G89" s="42"/>
    </row>
    <row r="90" spans="2:7" x14ac:dyDescent="0.25">
      <c r="B90" s="34"/>
      <c r="C90" s="34"/>
      <c r="D90" s="42"/>
      <c r="E90" s="34"/>
      <c r="F90" s="34"/>
      <c r="G90" s="42"/>
    </row>
    <row r="91" spans="2:7" x14ac:dyDescent="0.25">
      <c r="B91" s="34"/>
      <c r="C91" s="34"/>
      <c r="D91" s="42"/>
      <c r="E91" s="34"/>
      <c r="F91" s="34"/>
      <c r="G91" s="42"/>
    </row>
    <row r="92" spans="2:7" x14ac:dyDescent="0.25">
      <c r="B92" s="34"/>
      <c r="C92" s="34"/>
      <c r="D92" s="42"/>
      <c r="E92" s="34"/>
      <c r="F92" s="34"/>
      <c r="G92" s="42"/>
    </row>
    <row r="93" spans="2:7" x14ac:dyDescent="0.25">
      <c r="B93" s="34"/>
      <c r="C93" s="34"/>
      <c r="D93" s="42"/>
      <c r="E93" s="34"/>
      <c r="F93" s="34"/>
      <c r="G93" s="42"/>
    </row>
    <row r="94" spans="2:7" x14ac:dyDescent="0.25">
      <c r="B94" s="34"/>
      <c r="C94" s="34"/>
      <c r="D94" s="42"/>
      <c r="E94" s="34"/>
      <c r="F94" s="34"/>
      <c r="G94" s="42"/>
    </row>
    <row r="95" spans="2:7" x14ac:dyDescent="0.25">
      <c r="B95" s="34"/>
      <c r="C95" s="34"/>
      <c r="D95" s="42"/>
      <c r="E95" s="34"/>
      <c r="F95" s="34"/>
      <c r="G95" s="42"/>
    </row>
    <row r="96" spans="2:7" x14ac:dyDescent="0.25">
      <c r="B96" s="34"/>
      <c r="C96" s="34"/>
      <c r="D96" s="42"/>
      <c r="E96" s="34"/>
      <c r="F96" s="34"/>
      <c r="G96" s="42"/>
    </row>
    <row r="97" spans="2:7" x14ac:dyDescent="0.25">
      <c r="B97" s="34"/>
      <c r="C97" s="34"/>
      <c r="D97" s="42"/>
      <c r="E97" s="34"/>
      <c r="F97" s="34"/>
      <c r="G97" s="42"/>
    </row>
    <row r="98" spans="2:7" x14ac:dyDescent="0.25">
      <c r="B98" s="34"/>
      <c r="C98" s="34"/>
      <c r="D98" s="42"/>
      <c r="E98" s="34"/>
      <c r="F98" s="34"/>
      <c r="G98" s="42"/>
    </row>
    <row r="99" spans="2:7" x14ac:dyDescent="0.25">
      <c r="B99" s="34"/>
      <c r="C99" s="34"/>
      <c r="D99" s="42"/>
      <c r="E99" s="34"/>
      <c r="F99" s="34"/>
      <c r="G99" s="42"/>
    </row>
    <row r="100" spans="2:7" x14ac:dyDescent="0.25">
      <c r="B100" s="34"/>
      <c r="C100" s="34"/>
      <c r="D100" s="42"/>
      <c r="E100" s="34"/>
      <c r="F100" s="34"/>
      <c r="G100" s="42"/>
    </row>
    <row r="101" spans="2:7" x14ac:dyDescent="0.25">
      <c r="B101" s="34"/>
      <c r="C101" s="34"/>
      <c r="D101" s="42"/>
      <c r="E101" s="34"/>
      <c r="F101" s="34"/>
      <c r="G101" s="42"/>
    </row>
    <row r="102" spans="2:7" x14ac:dyDescent="0.25">
      <c r="B102" s="34"/>
      <c r="C102" s="34"/>
      <c r="D102" s="42"/>
      <c r="E102" s="34"/>
      <c r="F102" s="34"/>
      <c r="G102" s="42"/>
    </row>
    <row r="103" spans="2:7" x14ac:dyDescent="0.25">
      <c r="B103" s="34"/>
      <c r="C103" s="34"/>
      <c r="D103" s="42"/>
      <c r="E103" s="34"/>
      <c r="F103" s="34"/>
      <c r="G103" s="42"/>
    </row>
    <row r="104" spans="2:7" x14ac:dyDescent="0.25">
      <c r="B104" s="34"/>
      <c r="C104" s="34"/>
      <c r="D104" s="42"/>
      <c r="E104" s="34"/>
      <c r="F104" s="34"/>
      <c r="G104" s="42"/>
    </row>
    <row r="105" spans="2:7" x14ac:dyDescent="0.25">
      <c r="B105" s="34"/>
      <c r="C105" s="34"/>
      <c r="D105" s="42"/>
      <c r="E105" s="34"/>
      <c r="F105" s="34"/>
      <c r="G105" s="42"/>
    </row>
    <row r="106" spans="2:7" x14ac:dyDescent="0.25">
      <c r="B106" s="34"/>
      <c r="C106" s="34"/>
      <c r="D106" s="42"/>
      <c r="E106" s="34"/>
      <c r="F106" s="34"/>
      <c r="G106" s="42"/>
    </row>
    <row r="107" spans="2:7" x14ac:dyDescent="0.25">
      <c r="B107" s="34"/>
      <c r="C107" s="34"/>
      <c r="D107" s="42"/>
      <c r="E107" s="34"/>
      <c r="F107" s="34"/>
      <c r="G107" s="42"/>
    </row>
    <row r="108" spans="2:7" x14ac:dyDescent="0.25">
      <c r="B108" s="34"/>
      <c r="C108" s="34"/>
      <c r="D108" s="42"/>
      <c r="E108" s="34"/>
      <c r="F108" s="34"/>
      <c r="G108" s="42"/>
    </row>
    <row r="109" spans="2:7" x14ac:dyDescent="0.25">
      <c r="B109" s="34"/>
      <c r="C109" s="34"/>
      <c r="D109" s="42"/>
      <c r="E109" s="34"/>
      <c r="F109" s="34"/>
      <c r="G109" s="42"/>
    </row>
    <row r="110" spans="2:7" x14ac:dyDescent="0.25">
      <c r="B110" s="34"/>
      <c r="C110" s="34"/>
      <c r="D110" s="42"/>
      <c r="E110" s="34"/>
      <c r="F110" s="34"/>
      <c r="G110" s="42"/>
    </row>
    <row r="111" spans="2:7" x14ac:dyDescent="0.25">
      <c r="B111" s="34"/>
      <c r="C111" s="34"/>
      <c r="D111" s="42"/>
      <c r="E111" s="34"/>
      <c r="F111" s="34"/>
      <c r="G111" s="42"/>
    </row>
    <row r="112" spans="2:7" x14ac:dyDescent="0.25">
      <c r="B112" s="34"/>
      <c r="C112" s="34"/>
      <c r="D112" s="42"/>
      <c r="E112" s="34"/>
      <c r="F112" s="34"/>
      <c r="G112" s="42"/>
    </row>
    <row r="113" spans="2:7" x14ac:dyDescent="0.25">
      <c r="B113" s="34"/>
      <c r="C113" s="34"/>
      <c r="D113" s="42"/>
      <c r="E113" s="34"/>
      <c r="F113" s="34"/>
      <c r="G113" s="42"/>
    </row>
    <row r="114" spans="2:7" x14ac:dyDescent="0.25">
      <c r="B114" s="34"/>
      <c r="C114" s="34"/>
      <c r="D114" s="42"/>
      <c r="E114" s="34"/>
      <c r="F114" s="34"/>
      <c r="G114" s="42"/>
    </row>
    <row r="115" spans="2:7" x14ac:dyDescent="0.25">
      <c r="B115" s="34"/>
      <c r="C115" s="34"/>
      <c r="D115" s="42"/>
      <c r="E115" s="34"/>
      <c r="F115" s="34"/>
      <c r="G115" s="42"/>
    </row>
    <row r="116" spans="2:7" x14ac:dyDescent="0.25">
      <c r="B116" s="34"/>
      <c r="C116" s="34"/>
      <c r="D116" s="42"/>
      <c r="E116" s="34"/>
      <c r="F116" s="34"/>
      <c r="G116" s="42"/>
    </row>
    <row r="117" spans="2:7" x14ac:dyDescent="0.25">
      <c r="B117" s="34"/>
      <c r="C117" s="34"/>
      <c r="D117" s="42"/>
      <c r="E117" s="34"/>
      <c r="F117" s="34"/>
      <c r="G117" s="42"/>
    </row>
    <row r="118" spans="2:7" x14ac:dyDescent="0.25">
      <c r="B118" s="34"/>
      <c r="C118" s="34"/>
      <c r="D118" s="42"/>
      <c r="E118" s="34"/>
      <c r="F118" s="34"/>
      <c r="G118" s="42"/>
    </row>
    <row r="119" spans="2:7" x14ac:dyDescent="0.25">
      <c r="B119" s="34"/>
      <c r="C119" s="34"/>
      <c r="D119" s="42"/>
      <c r="E119" s="34"/>
      <c r="F119" s="34"/>
      <c r="G119" s="42"/>
    </row>
    <row r="120" spans="2:7" x14ac:dyDescent="0.25">
      <c r="B120" s="34"/>
      <c r="C120" s="34"/>
      <c r="D120" s="42"/>
      <c r="E120" s="34"/>
      <c r="F120" s="34"/>
      <c r="G120" s="42"/>
    </row>
    <row r="121" spans="2:7" x14ac:dyDescent="0.25">
      <c r="B121" s="34"/>
      <c r="C121" s="34"/>
      <c r="D121" s="42"/>
      <c r="E121" s="34"/>
      <c r="F121" s="34"/>
      <c r="G121" s="42"/>
    </row>
    <row r="122" spans="2:7" x14ac:dyDescent="0.25">
      <c r="B122" s="34"/>
      <c r="C122" s="34"/>
      <c r="D122" s="42"/>
      <c r="E122" s="34"/>
      <c r="F122" s="34"/>
      <c r="G122" s="42"/>
    </row>
    <row r="123" spans="2:7" x14ac:dyDescent="0.25">
      <c r="B123" s="34"/>
      <c r="C123" s="34"/>
      <c r="D123" s="42"/>
      <c r="E123" s="34"/>
      <c r="F123" s="34"/>
      <c r="G123" s="42"/>
    </row>
    <row r="124" spans="2:7" x14ac:dyDescent="0.25">
      <c r="B124" s="34"/>
      <c r="C124" s="34"/>
      <c r="D124" s="42"/>
      <c r="E124" s="34"/>
      <c r="F124" s="34"/>
      <c r="G124" s="42"/>
    </row>
    <row r="125" spans="2:7" x14ac:dyDescent="0.25">
      <c r="B125" s="34"/>
      <c r="C125" s="34"/>
      <c r="D125" s="42"/>
      <c r="E125" s="34"/>
      <c r="F125" s="34"/>
      <c r="G125" s="42"/>
    </row>
    <row r="126" spans="2:7" x14ac:dyDescent="0.25">
      <c r="B126" s="34"/>
      <c r="C126" s="34"/>
      <c r="D126" s="42"/>
      <c r="E126" s="34"/>
      <c r="F126" s="34"/>
      <c r="G126" s="42"/>
    </row>
    <row r="127" spans="2:7" x14ac:dyDescent="0.25">
      <c r="B127" s="34"/>
      <c r="C127" s="34"/>
      <c r="D127" s="42"/>
      <c r="E127" s="34"/>
      <c r="F127" s="34"/>
      <c r="G127" s="42"/>
    </row>
    <row r="128" spans="2:7" x14ac:dyDescent="0.25">
      <c r="B128" s="34"/>
      <c r="C128" s="34"/>
      <c r="D128" s="42"/>
      <c r="E128" s="34"/>
      <c r="F128" s="34"/>
      <c r="G128" s="42"/>
    </row>
    <row r="129" spans="2:7" x14ac:dyDescent="0.25">
      <c r="B129" s="34"/>
      <c r="C129" s="34"/>
      <c r="D129" s="42"/>
      <c r="E129" s="34"/>
      <c r="F129" s="34"/>
      <c r="G129" s="42"/>
    </row>
    <row r="130" spans="2:7" x14ac:dyDescent="0.25">
      <c r="B130" s="34"/>
      <c r="C130" s="34"/>
      <c r="D130" s="42"/>
      <c r="E130" s="34"/>
      <c r="F130" s="34"/>
      <c r="G130" s="42"/>
    </row>
    <row r="131" spans="2:7" x14ac:dyDescent="0.25">
      <c r="B131" s="34"/>
      <c r="C131" s="34"/>
      <c r="D131" s="42"/>
      <c r="E131" s="34"/>
      <c r="F131" s="34"/>
      <c r="G131" s="42"/>
    </row>
    <row r="132" spans="2:7" x14ac:dyDescent="0.25">
      <c r="B132" s="34"/>
      <c r="C132" s="34"/>
      <c r="D132" s="42"/>
      <c r="E132" s="34"/>
      <c r="F132" s="34"/>
      <c r="G132" s="42"/>
    </row>
    <row r="133" spans="2:7" x14ac:dyDescent="0.25">
      <c r="B133" s="34"/>
      <c r="C133" s="34"/>
      <c r="D133" s="42"/>
      <c r="E133" s="34"/>
      <c r="F133" s="34"/>
      <c r="G133" s="42"/>
    </row>
    <row r="134" spans="2:7" x14ac:dyDescent="0.25">
      <c r="B134" s="34"/>
      <c r="C134" s="34"/>
      <c r="D134" s="42"/>
      <c r="E134" s="34"/>
      <c r="F134" s="34"/>
      <c r="G134" s="42"/>
    </row>
    <row r="135" spans="2:7" x14ac:dyDescent="0.25">
      <c r="B135" s="34"/>
      <c r="C135" s="34"/>
      <c r="D135" s="42"/>
      <c r="E135" s="34"/>
      <c r="F135" s="34"/>
      <c r="G135" s="42"/>
    </row>
    <row r="136" spans="2:7" x14ac:dyDescent="0.25">
      <c r="B136" s="34"/>
      <c r="C136" s="34"/>
      <c r="D136" s="42"/>
      <c r="E136" s="34"/>
      <c r="F136" s="34"/>
      <c r="G136" s="42"/>
    </row>
    <row r="137" spans="2:7" x14ac:dyDescent="0.25">
      <c r="B137" s="34"/>
      <c r="C137" s="34"/>
      <c r="D137" s="42"/>
      <c r="E137" s="34"/>
      <c r="F137" s="34"/>
      <c r="G137" s="42"/>
    </row>
    <row r="138" spans="2:7" x14ac:dyDescent="0.25">
      <c r="B138" s="34"/>
      <c r="C138" s="34"/>
      <c r="D138" s="42"/>
      <c r="E138" s="34"/>
      <c r="F138" s="34"/>
      <c r="G138" s="42"/>
    </row>
    <row r="139" spans="2:7" x14ac:dyDescent="0.25">
      <c r="B139" s="34"/>
      <c r="C139" s="34"/>
      <c r="D139" s="42"/>
      <c r="E139" s="34"/>
      <c r="F139" s="34"/>
      <c r="G139" s="42"/>
    </row>
    <row r="140" spans="2:7" x14ac:dyDescent="0.25">
      <c r="B140" s="34"/>
      <c r="C140" s="34"/>
      <c r="D140" s="42"/>
      <c r="E140" s="34"/>
      <c r="F140" s="34"/>
      <c r="G140" s="42"/>
    </row>
    <row r="141" spans="2:7" x14ac:dyDescent="0.25">
      <c r="B141" s="34"/>
      <c r="C141" s="34"/>
      <c r="D141" s="42"/>
      <c r="E141" s="34"/>
      <c r="F141" s="34"/>
      <c r="G141" s="42"/>
    </row>
    <row r="142" spans="2:7" x14ac:dyDescent="0.25">
      <c r="B142" s="34"/>
      <c r="C142" s="34"/>
      <c r="D142" s="42"/>
      <c r="E142" s="34"/>
      <c r="F142" s="34"/>
      <c r="G142" s="42"/>
    </row>
    <row r="143" spans="2:7" x14ac:dyDescent="0.25">
      <c r="B143" s="34"/>
      <c r="C143" s="34"/>
      <c r="D143" s="42"/>
      <c r="E143" s="34"/>
      <c r="F143" s="34"/>
      <c r="G143" s="42"/>
    </row>
    <row r="144" spans="2:7" x14ac:dyDescent="0.25">
      <c r="B144" s="34"/>
      <c r="C144" s="34"/>
      <c r="D144" s="42"/>
      <c r="E144" s="34"/>
      <c r="F144" s="34"/>
      <c r="G144" s="42"/>
    </row>
    <row r="145" spans="2:7" x14ac:dyDescent="0.25">
      <c r="B145" s="34"/>
      <c r="C145" s="34"/>
      <c r="D145" s="42"/>
      <c r="E145" s="34"/>
      <c r="F145" s="34"/>
      <c r="G145" s="42"/>
    </row>
    <row r="146" spans="2:7" x14ac:dyDescent="0.25">
      <c r="B146" s="34"/>
      <c r="C146" s="34"/>
      <c r="D146" s="42"/>
      <c r="E146" s="34"/>
      <c r="F146" s="34"/>
      <c r="G146" s="42"/>
    </row>
    <row r="147" spans="2:7" x14ac:dyDescent="0.25">
      <c r="B147" s="34"/>
      <c r="C147" s="34"/>
      <c r="D147" s="42"/>
      <c r="E147" s="34"/>
      <c r="F147" s="34"/>
      <c r="G147" s="42"/>
    </row>
    <row r="148" spans="2:7" x14ac:dyDescent="0.25">
      <c r="B148" s="34"/>
      <c r="C148" s="34"/>
      <c r="D148" s="42"/>
      <c r="E148" s="34"/>
      <c r="F148" s="34"/>
      <c r="G148" s="42"/>
    </row>
    <row r="149" spans="2:7" x14ac:dyDescent="0.25">
      <c r="B149" s="34"/>
      <c r="C149" s="34"/>
      <c r="D149" s="42"/>
      <c r="E149" s="34"/>
      <c r="F149" s="34"/>
      <c r="G149" s="42"/>
    </row>
    <row r="150" spans="2:7" x14ac:dyDescent="0.25">
      <c r="B150" s="34"/>
      <c r="C150" s="34"/>
      <c r="D150" s="42"/>
      <c r="E150" s="34"/>
      <c r="F150" s="34"/>
      <c r="G150" s="42"/>
    </row>
    <row r="151" spans="2:7" x14ac:dyDescent="0.25">
      <c r="B151" s="34"/>
      <c r="C151" s="34"/>
      <c r="D151" s="42"/>
      <c r="E151" s="34"/>
      <c r="F151" s="34"/>
      <c r="G151" s="42"/>
    </row>
    <row r="152" spans="2:7" x14ac:dyDescent="0.25">
      <c r="B152" s="34"/>
      <c r="C152" s="34"/>
      <c r="D152" s="42"/>
      <c r="E152" s="34"/>
      <c r="F152" s="34"/>
      <c r="G152" s="42"/>
    </row>
    <row r="153" spans="2:7" x14ac:dyDescent="0.25">
      <c r="B153" s="34"/>
      <c r="C153" s="34"/>
      <c r="D153" s="42"/>
      <c r="E153" s="34"/>
      <c r="F153" s="34"/>
      <c r="G153" s="42"/>
    </row>
    <row r="154" spans="2:7" x14ac:dyDescent="0.25">
      <c r="B154" s="34"/>
      <c r="C154" s="34"/>
      <c r="D154" s="42"/>
      <c r="E154" s="34"/>
      <c r="F154" s="34"/>
      <c r="G154" s="42"/>
    </row>
    <row r="155" spans="2:7" x14ac:dyDescent="0.25">
      <c r="B155" s="34"/>
      <c r="C155" s="34"/>
      <c r="D155" s="42"/>
      <c r="E155" s="34"/>
      <c r="F155" s="34"/>
      <c r="G155" s="42"/>
    </row>
    <row r="156" spans="2:7" x14ac:dyDescent="0.25">
      <c r="B156" s="34"/>
      <c r="C156" s="34"/>
      <c r="D156" s="42"/>
      <c r="E156" s="34"/>
      <c r="F156" s="34"/>
      <c r="G156" s="42"/>
    </row>
    <row r="157" spans="2:7" x14ac:dyDescent="0.25">
      <c r="B157" s="34"/>
      <c r="C157" s="34"/>
      <c r="D157" s="42"/>
      <c r="E157" s="34"/>
      <c r="F157" s="34"/>
      <c r="G157" s="42"/>
    </row>
    <row r="158" spans="2:7" x14ac:dyDescent="0.25">
      <c r="B158" s="34"/>
      <c r="C158" s="34"/>
      <c r="D158" s="42"/>
      <c r="E158" s="34"/>
      <c r="F158" s="34"/>
      <c r="G158" s="42"/>
    </row>
    <row r="159" spans="2:7" x14ac:dyDescent="0.25">
      <c r="B159" s="34"/>
      <c r="C159" s="34"/>
      <c r="D159" s="42"/>
      <c r="E159" s="34"/>
      <c r="F159" s="34"/>
      <c r="G159" s="42"/>
    </row>
    <row r="160" spans="2:7" x14ac:dyDescent="0.25">
      <c r="B160" s="34"/>
      <c r="C160" s="34"/>
      <c r="D160" s="42"/>
      <c r="E160" s="34"/>
      <c r="F160" s="34"/>
      <c r="G160" s="42"/>
    </row>
    <row r="161" spans="2:7" x14ac:dyDescent="0.25">
      <c r="B161" s="34"/>
      <c r="C161" s="34"/>
      <c r="D161" s="42"/>
      <c r="E161" s="34"/>
      <c r="F161" s="34"/>
      <c r="G161" s="42"/>
    </row>
    <row r="162" spans="2:7" x14ac:dyDescent="0.25">
      <c r="B162" s="34"/>
      <c r="C162" s="34"/>
      <c r="D162" s="42"/>
      <c r="E162" s="34"/>
      <c r="F162" s="34"/>
      <c r="G162" s="42"/>
    </row>
    <row r="163" spans="2:7" x14ac:dyDescent="0.25">
      <c r="B163" s="34"/>
      <c r="C163" s="34"/>
      <c r="D163" s="42"/>
      <c r="E163" s="34"/>
      <c r="F163" s="34"/>
      <c r="G163" s="42"/>
    </row>
    <row r="164" spans="2:7" x14ac:dyDescent="0.25">
      <c r="B164" s="34"/>
      <c r="C164" s="34"/>
      <c r="D164" s="42"/>
      <c r="E164" s="34"/>
      <c r="F164" s="34"/>
      <c r="G164" s="42"/>
    </row>
    <row r="165" spans="2:7" x14ac:dyDescent="0.25">
      <c r="B165" s="34"/>
      <c r="C165" s="34"/>
      <c r="D165" s="42"/>
      <c r="E165" s="34"/>
      <c r="F165" s="34"/>
      <c r="G165" s="42"/>
    </row>
    <row r="166" spans="2:7" x14ac:dyDescent="0.25">
      <c r="B166" s="34"/>
      <c r="C166" s="34"/>
      <c r="D166" s="42"/>
      <c r="E166" s="34"/>
      <c r="F166" s="34"/>
      <c r="G166" s="42"/>
    </row>
    <row r="167" spans="2:7" x14ac:dyDescent="0.25">
      <c r="B167" s="34"/>
      <c r="C167" s="34"/>
      <c r="D167" s="42"/>
      <c r="E167" s="34"/>
      <c r="F167" s="34"/>
      <c r="G167" s="42"/>
    </row>
    <row r="168" spans="2:7" x14ac:dyDescent="0.25">
      <c r="B168" s="34"/>
      <c r="C168" s="34"/>
      <c r="D168" s="42"/>
      <c r="E168" s="34"/>
      <c r="F168" s="34"/>
      <c r="G168" s="42"/>
    </row>
    <row r="169" spans="2:7" x14ac:dyDescent="0.25">
      <c r="B169" s="34"/>
      <c r="C169" s="34"/>
      <c r="D169" s="42"/>
      <c r="E169" s="34"/>
      <c r="F169" s="34"/>
      <c r="G169" s="42"/>
    </row>
    <row r="170" spans="2:7" x14ac:dyDescent="0.25">
      <c r="B170" s="34"/>
      <c r="C170" s="34"/>
      <c r="D170" s="42"/>
      <c r="E170" s="34"/>
      <c r="F170" s="34"/>
      <c r="G170" s="42"/>
    </row>
    <row r="171" spans="2:7" x14ac:dyDescent="0.25">
      <c r="B171" s="34"/>
      <c r="C171" s="34"/>
      <c r="D171" s="42"/>
      <c r="E171" s="34"/>
      <c r="F171" s="34"/>
      <c r="G171" s="42"/>
    </row>
    <row r="172" spans="2:7" x14ac:dyDescent="0.25">
      <c r="B172" s="34"/>
      <c r="C172" s="34"/>
      <c r="D172" s="42"/>
      <c r="E172" s="34"/>
      <c r="F172" s="34"/>
      <c r="G172" s="42"/>
    </row>
    <row r="173" spans="2:7" x14ac:dyDescent="0.25">
      <c r="B173" s="34"/>
      <c r="C173" s="34"/>
      <c r="D173" s="42"/>
      <c r="E173" s="34"/>
      <c r="F173" s="34"/>
      <c r="G173" s="42"/>
    </row>
    <row r="174" spans="2:7" x14ac:dyDescent="0.25">
      <c r="B174" s="34"/>
      <c r="C174" s="34"/>
      <c r="D174" s="42"/>
      <c r="E174" s="34"/>
      <c r="F174" s="34"/>
      <c r="G174" s="42"/>
    </row>
    <row r="175" spans="2:7" x14ac:dyDescent="0.25">
      <c r="B175" s="34"/>
      <c r="C175" s="34"/>
      <c r="D175" s="42"/>
      <c r="E175" s="34"/>
      <c r="F175" s="34"/>
      <c r="G175" s="42"/>
    </row>
    <row r="176" spans="2:7" x14ac:dyDescent="0.25">
      <c r="B176" s="34"/>
      <c r="C176" s="34"/>
      <c r="D176" s="42"/>
      <c r="E176" s="34"/>
      <c r="F176" s="34"/>
      <c r="G176" s="42"/>
    </row>
    <row r="177" spans="2:7" x14ac:dyDescent="0.25">
      <c r="B177" s="34"/>
      <c r="C177" s="34"/>
      <c r="D177" s="42"/>
      <c r="E177" s="34"/>
      <c r="F177" s="34"/>
      <c r="G177" s="42"/>
    </row>
    <row r="178" spans="2:7" x14ac:dyDescent="0.25">
      <c r="B178" s="34"/>
      <c r="C178" s="34"/>
      <c r="D178" s="42"/>
      <c r="E178" s="34"/>
      <c r="F178" s="34"/>
      <c r="G178" s="42"/>
    </row>
    <row r="179" spans="2:7" x14ac:dyDescent="0.25">
      <c r="B179" s="34"/>
      <c r="C179" s="34"/>
      <c r="D179" s="42"/>
      <c r="E179" s="34"/>
      <c r="F179" s="34"/>
      <c r="G179" s="42"/>
    </row>
    <row r="180" spans="2:7" x14ac:dyDescent="0.25">
      <c r="B180" s="34"/>
      <c r="C180" s="34"/>
      <c r="D180" s="42"/>
      <c r="E180" s="34"/>
      <c r="F180" s="34"/>
      <c r="G180" s="42"/>
    </row>
    <row r="181" spans="2:7" x14ac:dyDescent="0.25">
      <c r="B181" s="34"/>
      <c r="C181" s="34"/>
      <c r="D181" s="42"/>
      <c r="E181" s="34"/>
      <c r="F181" s="34"/>
      <c r="G181" s="42"/>
    </row>
    <row r="182" spans="2:7" x14ac:dyDescent="0.25">
      <c r="B182" s="34"/>
      <c r="C182" s="34"/>
      <c r="D182" s="42"/>
      <c r="E182" s="34"/>
      <c r="F182" s="34"/>
      <c r="G182" s="42"/>
    </row>
    <row r="183" spans="2:7" x14ac:dyDescent="0.25">
      <c r="B183" s="34"/>
      <c r="C183" s="34"/>
      <c r="D183" s="42"/>
      <c r="E183" s="34"/>
      <c r="F183" s="34"/>
      <c r="G183" s="42"/>
    </row>
    <row r="184" spans="2:7" x14ac:dyDescent="0.25">
      <c r="B184" s="34"/>
      <c r="C184" s="34"/>
      <c r="D184" s="42"/>
      <c r="E184" s="34"/>
      <c r="F184" s="34"/>
      <c r="G184" s="42"/>
    </row>
    <row r="185" spans="2:7" x14ac:dyDescent="0.25">
      <c r="B185" s="34"/>
      <c r="C185" s="34"/>
      <c r="D185" s="42"/>
      <c r="E185" s="34"/>
      <c r="F185" s="34"/>
      <c r="G185" s="42"/>
    </row>
    <row r="186" spans="2:7" x14ac:dyDescent="0.25">
      <c r="B186" s="34"/>
      <c r="C186" s="34"/>
      <c r="D186" s="42"/>
      <c r="E186" s="34"/>
      <c r="F186" s="34"/>
      <c r="G186" s="42"/>
    </row>
    <row r="187" spans="2:7" x14ac:dyDescent="0.25">
      <c r="B187" s="34"/>
      <c r="C187" s="34"/>
      <c r="D187" s="42"/>
      <c r="E187" s="34"/>
      <c r="F187" s="34"/>
      <c r="G187" s="42"/>
    </row>
    <row r="188" spans="2:7" x14ac:dyDescent="0.25">
      <c r="B188" s="34"/>
      <c r="C188" s="34"/>
      <c r="D188" s="42"/>
      <c r="E188" s="34"/>
      <c r="F188" s="34"/>
      <c r="G188" s="42"/>
    </row>
    <row r="189" spans="2:7" x14ac:dyDescent="0.25">
      <c r="B189" s="34"/>
      <c r="C189" s="34"/>
      <c r="D189" s="42"/>
      <c r="E189" s="34"/>
      <c r="F189" s="34"/>
      <c r="G189" s="42"/>
    </row>
    <row r="190" spans="2:7" x14ac:dyDescent="0.25">
      <c r="B190" s="34"/>
      <c r="C190" s="34"/>
      <c r="D190" s="42"/>
      <c r="E190" s="34"/>
      <c r="F190" s="34"/>
      <c r="G190" s="42"/>
    </row>
    <row r="191" spans="2:7" x14ac:dyDescent="0.25">
      <c r="B191" s="34"/>
      <c r="C191" s="34"/>
      <c r="D191" s="42"/>
      <c r="E191" s="34"/>
      <c r="F191" s="34"/>
      <c r="G191" s="42"/>
    </row>
    <row r="192" spans="2:7" x14ac:dyDescent="0.25">
      <c r="B192" s="34"/>
      <c r="C192" s="34"/>
      <c r="D192" s="42"/>
      <c r="E192" s="34"/>
      <c r="F192" s="34"/>
      <c r="G192" s="42"/>
    </row>
    <row r="193" spans="2:7" x14ac:dyDescent="0.25">
      <c r="B193" s="34"/>
      <c r="C193" s="34"/>
      <c r="D193" s="42"/>
      <c r="E193" s="34"/>
      <c r="F193" s="34"/>
      <c r="G193" s="42"/>
    </row>
    <row r="194" spans="2:7" x14ac:dyDescent="0.25">
      <c r="B194" s="34"/>
      <c r="C194" s="34"/>
      <c r="D194" s="42"/>
      <c r="E194" s="34"/>
      <c r="F194" s="34"/>
      <c r="G194" s="42"/>
    </row>
    <row r="195" spans="2:7" x14ac:dyDescent="0.25">
      <c r="B195" s="34"/>
      <c r="C195" s="34"/>
      <c r="D195" s="42"/>
      <c r="E195" s="34"/>
      <c r="F195" s="34"/>
      <c r="G195" s="42"/>
    </row>
    <row r="196" spans="2:7" x14ac:dyDescent="0.25">
      <c r="B196" s="34"/>
      <c r="C196" s="34"/>
      <c r="D196" s="42"/>
      <c r="E196" s="34"/>
      <c r="F196" s="34"/>
      <c r="G196" s="42"/>
    </row>
    <row r="197" spans="2:7" x14ac:dyDescent="0.25">
      <c r="B197" s="34"/>
      <c r="C197" s="34"/>
      <c r="D197" s="42"/>
      <c r="E197" s="34"/>
      <c r="F197" s="34"/>
      <c r="G197" s="42"/>
    </row>
    <row r="198" spans="2:7" x14ac:dyDescent="0.25">
      <c r="B198" s="34"/>
      <c r="C198" s="34"/>
      <c r="D198" s="42"/>
      <c r="E198" s="34"/>
      <c r="F198" s="34"/>
      <c r="G198" s="42"/>
    </row>
    <row r="199" spans="2:7" x14ac:dyDescent="0.25">
      <c r="B199" s="34"/>
      <c r="C199" s="34"/>
      <c r="D199" s="42"/>
      <c r="E199" s="34"/>
      <c r="F199" s="34"/>
      <c r="G199" s="42"/>
    </row>
    <row r="200" spans="2:7" x14ac:dyDescent="0.25">
      <c r="B200" s="34"/>
      <c r="C200" s="34"/>
      <c r="D200" s="42"/>
      <c r="E200" s="34"/>
      <c r="F200" s="34"/>
      <c r="G200" s="42"/>
    </row>
    <row r="201" spans="2:7" x14ac:dyDescent="0.25">
      <c r="B201" s="34"/>
      <c r="C201" s="34"/>
      <c r="D201" s="42"/>
      <c r="E201" s="34"/>
      <c r="F201" s="34"/>
      <c r="G201" s="42"/>
    </row>
    <row r="202" spans="2:7" x14ac:dyDescent="0.25">
      <c r="B202" s="34"/>
      <c r="C202" s="34"/>
      <c r="D202" s="42"/>
      <c r="E202" s="34"/>
      <c r="F202" s="34"/>
      <c r="G202" s="42"/>
    </row>
    <row r="203" spans="2:7" x14ac:dyDescent="0.25">
      <c r="B203" s="34"/>
      <c r="C203" s="34"/>
      <c r="D203" s="42"/>
      <c r="E203" s="34"/>
      <c r="F203" s="34"/>
      <c r="G203" s="42"/>
    </row>
    <row r="204" spans="2:7" x14ac:dyDescent="0.25">
      <c r="B204" s="34"/>
      <c r="C204" s="34"/>
      <c r="D204" s="42"/>
      <c r="E204" s="34"/>
      <c r="F204" s="34"/>
      <c r="G204" s="42"/>
    </row>
    <row r="205" spans="2:7" x14ac:dyDescent="0.25">
      <c r="B205" s="34"/>
      <c r="C205" s="34"/>
      <c r="D205" s="42"/>
      <c r="E205" s="34"/>
      <c r="F205" s="34"/>
      <c r="G205" s="42"/>
    </row>
    <row r="206" spans="2:7" x14ac:dyDescent="0.25">
      <c r="B206" s="34"/>
      <c r="C206" s="34"/>
      <c r="D206" s="42"/>
      <c r="E206" s="34"/>
      <c r="F206" s="34"/>
      <c r="G206" s="42"/>
    </row>
    <row r="207" spans="2:7" x14ac:dyDescent="0.25">
      <c r="B207" s="34"/>
      <c r="C207" s="34"/>
      <c r="D207" s="42"/>
      <c r="E207" s="34"/>
      <c r="F207" s="34"/>
      <c r="G207" s="42"/>
    </row>
    <row r="208" spans="2:7" x14ac:dyDescent="0.25">
      <c r="B208" s="34"/>
      <c r="C208" s="34"/>
      <c r="D208" s="42"/>
      <c r="E208" s="34"/>
      <c r="F208" s="34"/>
      <c r="G208" s="42"/>
    </row>
    <row r="209" spans="2:7" x14ac:dyDescent="0.25">
      <c r="B209" s="34"/>
      <c r="C209" s="34"/>
      <c r="D209" s="42"/>
      <c r="E209" s="34"/>
      <c r="F209" s="34"/>
      <c r="G209" s="42"/>
    </row>
    <row r="210" spans="2:7" x14ac:dyDescent="0.25">
      <c r="B210" s="34"/>
      <c r="C210" s="34"/>
      <c r="D210" s="42"/>
      <c r="E210" s="34"/>
      <c r="F210" s="34"/>
      <c r="G210" s="42"/>
    </row>
    <row r="211" spans="2:7" x14ac:dyDescent="0.25">
      <c r="B211" s="34"/>
      <c r="C211" s="34"/>
      <c r="D211" s="42"/>
      <c r="E211" s="34"/>
      <c r="F211" s="34"/>
      <c r="G211" s="42"/>
    </row>
    <row r="212" spans="2:7" x14ac:dyDescent="0.25">
      <c r="B212" s="34"/>
      <c r="C212" s="34"/>
      <c r="D212" s="42"/>
      <c r="E212" s="34"/>
      <c r="F212" s="34"/>
      <c r="G212" s="42"/>
    </row>
    <row r="213" spans="2:7" x14ac:dyDescent="0.25">
      <c r="B213" s="34"/>
      <c r="C213" s="34"/>
      <c r="D213" s="42"/>
      <c r="E213" s="34"/>
      <c r="F213" s="34"/>
      <c r="G213" s="42"/>
    </row>
    <row r="214" spans="2:7" x14ac:dyDescent="0.25">
      <c r="B214" s="34"/>
      <c r="C214" s="34"/>
      <c r="D214" s="42"/>
      <c r="E214" s="34"/>
      <c r="F214" s="34"/>
      <c r="G214" s="42"/>
    </row>
    <row r="215" spans="2:7" x14ac:dyDescent="0.25">
      <c r="B215" s="34"/>
      <c r="C215" s="34"/>
      <c r="D215" s="42"/>
      <c r="E215" s="34"/>
      <c r="F215" s="34"/>
      <c r="G215" s="42"/>
    </row>
    <row r="216" spans="2:7" x14ac:dyDescent="0.25">
      <c r="B216" s="34"/>
      <c r="C216" s="34"/>
      <c r="D216" s="42"/>
      <c r="E216" s="34"/>
      <c r="F216" s="34"/>
      <c r="G216" s="42"/>
    </row>
    <row r="217" spans="2:7" x14ac:dyDescent="0.25">
      <c r="B217" s="34"/>
      <c r="C217" s="34"/>
      <c r="D217" s="42"/>
      <c r="E217" s="34"/>
      <c r="F217" s="34"/>
      <c r="G217" s="42"/>
    </row>
    <row r="218" spans="2:7" x14ac:dyDescent="0.25">
      <c r="B218" s="34"/>
      <c r="C218" s="34"/>
      <c r="D218" s="42"/>
      <c r="E218" s="34"/>
      <c r="F218" s="34"/>
      <c r="G218" s="42"/>
    </row>
    <row r="219" spans="2:7" x14ac:dyDescent="0.25">
      <c r="B219" s="34"/>
      <c r="C219" s="34"/>
      <c r="D219" s="42"/>
      <c r="E219" s="34"/>
      <c r="F219" s="34"/>
      <c r="G219" s="42"/>
    </row>
    <row r="220" spans="2:7" x14ac:dyDescent="0.25">
      <c r="B220" s="34"/>
      <c r="C220" s="34"/>
      <c r="D220" s="42"/>
      <c r="E220" s="34"/>
      <c r="F220" s="34"/>
      <c r="G220" s="42"/>
    </row>
    <row r="221" spans="2:7" x14ac:dyDescent="0.25">
      <c r="B221" s="34"/>
      <c r="C221" s="34"/>
      <c r="D221" s="42"/>
      <c r="E221" s="34"/>
      <c r="F221" s="34"/>
      <c r="G221" s="42"/>
    </row>
    <row r="222" spans="2:7" x14ac:dyDescent="0.25">
      <c r="B222" s="34"/>
      <c r="C222" s="34"/>
      <c r="D222" s="42"/>
      <c r="E222" s="34"/>
      <c r="F222" s="34"/>
      <c r="G222" s="42"/>
    </row>
    <row r="223" spans="2:7" x14ac:dyDescent="0.25">
      <c r="B223" s="34"/>
      <c r="C223" s="34"/>
      <c r="D223" s="42"/>
      <c r="E223" s="34"/>
      <c r="F223" s="34"/>
      <c r="G223" s="42"/>
    </row>
    <row r="224" spans="2:7" x14ac:dyDescent="0.25">
      <c r="B224" s="34"/>
      <c r="C224" s="34"/>
      <c r="D224" s="42"/>
      <c r="E224" s="34"/>
      <c r="F224" s="34"/>
      <c r="G224" s="42"/>
    </row>
    <row r="225" spans="2:7" x14ac:dyDescent="0.25">
      <c r="B225" s="34"/>
      <c r="C225" s="34"/>
      <c r="D225" s="42"/>
      <c r="E225" s="34"/>
      <c r="F225" s="34"/>
      <c r="G225" s="42"/>
    </row>
    <row r="226" spans="2:7" x14ac:dyDescent="0.25">
      <c r="B226" s="34"/>
      <c r="C226" s="34"/>
      <c r="D226" s="42"/>
      <c r="E226" s="34"/>
      <c r="F226" s="34"/>
      <c r="G226" s="42"/>
    </row>
    <row r="227" spans="2:7" x14ac:dyDescent="0.25">
      <c r="B227" s="34"/>
      <c r="C227" s="34"/>
      <c r="D227" s="42"/>
      <c r="E227" s="34"/>
      <c r="F227" s="34"/>
      <c r="G227" s="42"/>
    </row>
    <row r="228" spans="2:7" x14ac:dyDescent="0.25">
      <c r="B228" s="34"/>
      <c r="C228" s="34"/>
      <c r="D228" s="42"/>
      <c r="E228" s="34"/>
      <c r="F228" s="34"/>
      <c r="G228" s="42"/>
    </row>
    <row r="229" spans="2:7" x14ac:dyDescent="0.25">
      <c r="B229" s="34"/>
      <c r="C229" s="34"/>
      <c r="D229" s="42"/>
      <c r="E229" s="34"/>
      <c r="F229" s="34"/>
      <c r="G229" s="42"/>
    </row>
    <row r="230" spans="2:7" x14ac:dyDescent="0.25">
      <c r="B230" s="34"/>
      <c r="C230" s="34"/>
      <c r="D230" s="42"/>
      <c r="E230" s="34"/>
      <c r="F230" s="34"/>
      <c r="G230" s="42"/>
    </row>
    <row r="231" spans="2:7" x14ac:dyDescent="0.25">
      <c r="B231" s="34"/>
      <c r="C231" s="34"/>
      <c r="D231" s="42"/>
      <c r="E231" s="34"/>
      <c r="F231" s="34"/>
      <c r="G231" s="42"/>
    </row>
    <row r="232" spans="2:7" x14ac:dyDescent="0.25">
      <c r="B232" s="34"/>
      <c r="C232" s="34"/>
      <c r="D232" s="42"/>
      <c r="E232" s="34"/>
      <c r="F232" s="34"/>
      <c r="G232" s="42"/>
    </row>
    <row r="233" spans="2:7" x14ac:dyDescent="0.25">
      <c r="B233" s="34"/>
      <c r="C233" s="34"/>
      <c r="D233" s="42"/>
      <c r="E233" s="34"/>
      <c r="F233" s="34"/>
      <c r="G233" s="42"/>
    </row>
    <row r="234" spans="2:7" x14ac:dyDescent="0.25">
      <c r="B234" s="34"/>
      <c r="C234" s="34"/>
      <c r="D234" s="42"/>
      <c r="E234" s="34"/>
      <c r="F234" s="34"/>
      <c r="G234" s="42"/>
    </row>
    <row r="235" spans="2:7" x14ac:dyDescent="0.25">
      <c r="B235" s="34"/>
      <c r="C235" s="34"/>
      <c r="D235" s="42"/>
      <c r="E235" s="34"/>
      <c r="F235" s="34"/>
      <c r="G235" s="42"/>
    </row>
    <row r="236" spans="2:7" x14ac:dyDescent="0.25">
      <c r="B236" s="34"/>
      <c r="C236" s="34"/>
      <c r="D236" s="42"/>
      <c r="E236" s="34"/>
      <c r="F236" s="34"/>
      <c r="G236" s="42"/>
    </row>
    <row r="237" spans="2:7" x14ac:dyDescent="0.25">
      <c r="B237" s="34"/>
      <c r="C237" s="34"/>
      <c r="D237" s="42"/>
      <c r="E237" s="34"/>
      <c r="F237" s="34"/>
      <c r="G237" s="42"/>
    </row>
    <row r="238" spans="2:7" x14ac:dyDescent="0.25">
      <c r="B238" s="34"/>
      <c r="C238" s="34"/>
      <c r="D238" s="42"/>
      <c r="E238" s="34"/>
      <c r="F238" s="34"/>
      <c r="G238" s="42"/>
    </row>
    <row r="239" spans="2:7" x14ac:dyDescent="0.25">
      <c r="B239" s="34"/>
      <c r="C239" s="34"/>
      <c r="D239" s="42"/>
      <c r="E239" s="34"/>
      <c r="F239" s="34"/>
      <c r="G239" s="42"/>
    </row>
    <row r="240" spans="2:7" x14ac:dyDescent="0.25">
      <c r="B240" s="34"/>
      <c r="C240" s="34"/>
      <c r="D240" s="42"/>
      <c r="E240" s="34"/>
      <c r="F240" s="34"/>
      <c r="G240" s="42"/>
    </row>
    <row r="241" spans="2:7" x14ac:dyDescent="0.25">
      <c r="B241" s="34"/>
      <c r="C241" s="34"/>
      <c r="D241" s="42"/>
      <c r="E241" s="34"/>
      <c r="F241" s="34"/>
      <c r="G241" s="42"/>
    </row>
    <row r="242" spans="2:7" x14ac:dyDescent="0.25">
      <c r="B242" s="34"/>
      <c r="C242" s="34"/>
      <c r="D242" s="42"/>
      <c r="E242" s="34"/>
      <c r="F242" s="34"/>
      <c r="G242" s="42"/>
    </row>
    <row r="243" spans="2:7" x14ac:dyDescent="0.25">
      <c r="B243" s="34"/>
      <c r="C243" s="34"/>
      <c r="D243" s="42"/>
      <c r="E243" s="34"/>
      <c r="F243" s="34"/>
      <c r="G243" s="42"/>
    </row>
    <row r="244" spans="2:7" x14ac:dyDescent="0.25">
      <c r="B244" s="34"/>
      <c r="C244" s="34"/>
      <c r="D244" s="42"/>
      <c r="E244" s="34"/>
      <c r="F244" s="34"/>
      <c r="G244" s="42"/>
    </row>
    <row r="245" spans="2:7" x14ac:dyDescent="0.25">
      <c r="B245" s="34"/>
      <c r="C245" s="34"/>
      <c r="D245" s="42"/>
      <c r="E245" s="34"/>
      <c r="F245" s="34"/>
      <c r="G245" s="42"/>
    </row>
    <row r="246" spans="2:7" x14ac:dyDescent="0.25">
      <c r="B246" s="34"/>
      <c r="C246" s="34"/>
      <c r="D246" s="42"/>
      <c r="E246" s="34"/>
      <c r="F246" s="34"/>
      <c r="G246" s="42"/>
    </row>
    <row r="247" spans="2:7" x14ac:dyDescent="0.25">
      <c r="B247" s="34"/>
      <c r="C247" s="34"/>
      <c r="D247" s="42"/>
      <c r="E247" s="34"/>
      <c r="F247" s="34"/>
      <c r="G247" s="42"/>
    </row>
    <row r="248" spans="2:7" x14ac:dyDescent="0.25">
      <c r="B248" s="34"/>
      <c r="C248" s="34"/>
      <c r="D248" s="42"/>
      <c r="E248" s="34"/>
      <c r="F248" s="34"/>
      <c r="G248" s="42"/>
    </row>
    <row r="249" spans="2:7" x14ac:dyDescent="0.25">
      <c r="B249" s="34"/>
      <c r="C249" s="34"/>
      <c r="D249" s="42"/>
      <c r="E249" s="34"/>
      <c r="F249" s="34"/>
      <c r="G249" s="42"/>
    </row>
    <row r="250" spans="2:7" x14ac:dyDescent="0.25">
      <c r="B250" s="34"/>
      <c r="C250" s="34"/>
      <c r="D250" s="42"/>
      <c r="E250" s="34"/>
      <c r="F250" s="34"/>
      <c r="G250" s="42"/>
    </row>
    <row r="251" spans="2:7" x14ac:dyDescent="0.25">
      <c r="B251" s="34"/>
      <c r="C251" s="34"/>
      <c r="D251" s="42"/>
      <c r="E251" s="34"/>
      <c r="F251" s="34"/>
      <c r="G251" s="42"/>
    </row>
    <row r="252" spans="2:7" x14ac:dyDescent="0.25">
      <c r="B252" s="34"/>
      <c r="C252" s="34"/>
      <c r="D252" s="42"/>
      <c r="E252" s="34"/>
      <c r="F252" s="34"/>
      <c r="G252" s="42"/>
    </row>
    <row r="253" spans="2:7" x14ac:dyDescent="0.25">
      <c r="B253" s="34"/>
      <c r="C253" s="34"/>
      <c r="D253" s="42"/>
      <c r="E253" s="34"/>
      <c r="F253" s="34"/>
      <c r="G253" s="42"/>
    </row>
    <row r="254" spans="2:7" x14ac:dyDescent="0.25">
      <c r="B254" s="34"/>
      <c r="C254" s="34"/>
      <c r="D254" s="42"/>
      <c r="E254" s="34"/>
      <c r="F254" s="34"/>
      <c r="G254" s="42"/>
    </row>
    <row r="255" spans="2:7" x14ac:dyDescent="0.25">
      <c r="B255" s="34"/>
      <c r="C255" s="34"/>
      <c r="D255" s="42"/>
      <c r="E255" s="34"/>
      <c r="F255" s="34"/>
      <c r="G255" s="42"/>
    </row>
    <row r="256" spans="2:7" x14ac:dyDescent="0.25">
      <c r="B256" s="34"/>
      <c r="C256" s="34"/>
      <c r="D256" s="42"/>
      <c r="E256" s="34"/>
      <c r="F256" s="34"/>
      <c r="G256" s="42"/>
    </row>
    <row r="257" spans="2:7" x14ac:dyDescent="0.25">
      <c r="B257" s="34"/>
      <c r="C257" s="34"/>
      <c r="D257" s="42"/>
      <c r="E257" s="34"/>
      <c r="F257" s="34"/>
      <c r="G257" s="42"/>
    </row>
    <row r="258" spans="2:7" x14ac:dyDescent="0.25">
      <c r="B258" s="34"/>
      <c r="C258" s="34"/>
      <c r="D258" s="42"/>
      <c r="E258" s="34"/>
      <c r="F258" s="34"/>
      <c r="G258" s="42"/>
    </row>
    <row r="259" spans="2:7" x14ac:dyDescent="0.25">
      <c r="B259" s="34"/>
      <c r="C259" s="34"/>
      <c r="D259" s="42"/>
      <c r="E259" s="34"/>
      <c r="F259" s="34"/>
      <c r="G259" s="42"/>
    </row>
    <row r="260" spans="2:7" x14ac:dyDescent="0.25">
      <c r="B260" s="34"/>
      <c r="C260" s="34"/>
      <c r="D260" s="42"/>
      <c r="E260" s="34"/>
      <c r="F260" s="34"/>
      <c r="G260" s="42"/>
    </row>
    <row r="261" spans="2:7" x14ac:dyDescent="0.25">
      <c r="B261" s="34"/>
      <c r="C261" s="34"/>
      <c r="D261" s="42"/>
      <c r="E261" s="34"/>
      <c r="F261" s="34"/>
      <c r="G261" s="42"/>
    </row>
    <row r="262" spans="2:7" x14ac:dyDescent="0.25">
      <c r="B262" s="34"/>
      <c r="C262" s="34"/>
      <c r="D262" s="42"/>
      <c r="E262" s="34"/>
      <c r="F262" s="34"/>
      <c r="G262" s="42"/>
    </row>
    <row r="263" spans="2:7" x14ac:dyDescent="0.25">
      <c r="B263" s="34"/>
      <c r="C263" s="34"/>
      <c r="D263" s="42"/>
      <c r="E263" s="34"/>
      <c r="F263" s="34"/>
      <c r="G263" s="42"/>
    </row>
    <row r="264" spans="2:7" x14ac:dyDescent="0.25">
      <c r="B264" s="34"/>
      <c r="C264" s="34"/>
      <c r="D264" s="42"/>
      <c r="E264" s="34"/>
      <c r="F264" s="34"/>
      <c r="G264" s="42"/>
    </row>
    <row r="265" spans="2:7" x14ac:dyDescent="0.25">
      <c r="B265" s="34"/>
      <c r="C265" s="34"/>
      <c r="D265" s="42"/>
      <c r="E265" s="34"/>
      <c r="F265" s="34"/>
      <c r="G265" s="42"/>
    </row>
    <row r="266" spans="2:7" x14ac:dyDescent="0.25">
      <c r="B266" s="34"/>
      <c r="C266" s="34"/>
      <c r="D266" s="42"/>
      <c r="E266" s="34"/>
      <c r="F266" s="34"/>
      <c r="G266" s="42"/>
    </row>
    <row r="267" spans="2:7" x14ac:dyDescent="0.25">
      <c r="B267" s="34"/>
      <c r="C267" s="34"/>
      <c r="D267" s="42"/>
      <c r="E267" s="34"/>
      <c r="F267" s="34"/>
      <c r="G267" s="42"/>
    </row>
    <row r="268" spans="2:7" x14ac:dyDescent="0.25">
      <c r="B268" s="34"/>
      <c r="C268" s="34"/>
      <c r="D268" s="42"/>
      <c r="E268" s="34"/>
      <c r="F268" s="34"/>
      <c r="G268" s="42"/>
    </row>
    <row r="269" spans="2:7" x14ac:dyDescent="0.25">
      <c r="B269" s="34"/>
      <c r="C269" s="34"/>
      <c r="D269" s="42"/>
      <c r="E269" s="34"/>
      <c r="F269" s="34"/>
      <c r="G269" s="42"/>
    </row>
    <row r="270" spans="2:7" x14ac:dyDescent="0.25">
      <c r="B270" s="34"/>
      <c r="C270" s="34"/>
      <c r="D270" s="42"/>
      <c r="E270" s="34"/>
      <c r="F270" s="34"/>
      <c r="G270" s="42"/>
    </row>
    <row r="271" spans="2:7" x14ac:dyDescent="0.25">
      <c r="B271" s="34"/>
      <c r="C271" s="34"/>
      <c r="D271" s="42"/>
      <c r="E271" s="34"/>
      <c r="F271" s="34"/>
      <c r="G271" s="42"/>
    </row>
    <row r="272" spans="2:7" x14ac:dyDescent="0.25">
      <c r="B272" s="34"/>
      <c r="C272" s="34"/>
      <c r="D272" s="42"/>
      <c r="E272" s="34"/>
      <c r="F272" s="34"/>
      <c r="G272" s="42"/>
    </row>
    <row r="273" spans="2:7" x14ac:dyDescent="0.25">
      <c r="B273" s="34"/>
      <c r="C273" s="34"/>
      <c r="D273" s="42"/>
      <c r="E273" s="34"/>
      <c r="F273" s="34"/>
      <c r="G273" s="42"/>
    </row>
    <row r="274" spans="2:7" x14ac:dyDescent="0.25">
      <c r="B274" s="34"/>
      <c r="C274" s="34"/>
      <c r="D274" s="42"/>
      <c r="E274" s="34"/>
      <c r="F274" s="34"/>
      <c r="G274" s="42"/>
    </row>
    <row r="275" spans="2:7" x14ac:dyDescent="0.25">
      <c r="B275" s="34"/>
      <c r="C275" s="34"/>
      <c r="D275" s="42"/>
      <c r="E275" s="34"/>
      <c r="F275" s="34"/>
      <c r="G275" s="42"/>
    </row>
    <row r="276" spans="2:7" x14ac:dyDescent="0.25">
      <c r="B276" s="34"/>
      <c r="C276" s="34"/>
      <c r="D276" s="42"/>
      <c r="E276" s="34"/>
      <c r="F276" s="34"/>
      <c r="G276" s="42"/>
    </row>
    <row r="277" spans="2:7" x14ac:dyDescent="0.25">
      <c r="B277" s="34"/>
      <c r="C277" s="34"/>
      <c r="D277" s="42"/>
      <c r="E277" s="34"/>
      <c r="F277" s="34"/>
      <c r="G277" s="42"/>
    </row>
    <row r="278" spans="2:7" x14ac:dyDescent="0.25">
      <c r="B278" s="34"/>
      <c r="C278" s="34"/>
      <c r="D278" s="42"/>
      <c r="E278" s="34"/>
      <c r="F278" s="34"/>
      <c r="G278" s="42"/>
    </row>
    <row r="279" spans="2:7" x14ac:dyDescent="0.25">
      <c r="B279" s="34"/>
      <c r="C279" s="34"/>
      <c r="D279" s="42"/>
      <c r="E279" s="34"/>
      <c r="F279" s="34"/>
      <c r="G279" s="42"/>
    </row>
    <row r="280" spans="2:7" x14ac:dyDescent="0.25">
      <c r="B280" s="34"/>
      <c r="C280" s="34"/>
      <c r="D280" s="42"/>
      <c r="E280" s="34"/>
      <c r="F280" s="34"/>
      <c r="G280" s="42"/>
    </row>
    <row r="281" spans="2:7" x14ac:dyDescent="0.25">
      <c r="B281" s="34"/>
      <c r="C281" s="34"/>
      <c r="D281" s="42"/>
      <c r="E281" s="34"/>
      <c r="F281" s="34"/>
      <c r="G281" s="42"/>
    </row>
    <row r="282" spans="2:7" x14ac:dyDescent="0.25">
      <c r="B282" s="34"/>
      <c r="C282" s="34"/>
      <c r="D282" s="42"/>
      <c r="E282" s="34"/>
      <c r="F282" s="34"/>
      <c r="G282" s="42"/>
    </row>
    <row r="283" spans="2:7" x14ac:dyDescent="0.25">
      <c r="B283" s="34"/>
      <c r="C283" s="34"/>
      <c r="D283" s="42"/>
      <c r="E283" s="34"/>
      <c r="F283" s="34"/>
      <c r="G283" s="42"/>
    </row>
    <row r="284" spans="2:7" x14ac:dyDescent="0.25">
      <c r="B284" s="34"/>
      <c r="C284" s="34"/>
      <c r="D284" s="42"/>
      <c r="E284" s="34"/>
      <c r="F284" s="34"/>
      <c r="G284" s="42"/>
    </row>
    <row r="285" spans="2:7" x14ac:dyDescent="0.25">
      <c r="B285" s="34"/>
      <c r="C285" s="34"/>
      <c r="D285" s="42"/>
      <c r="E285" s="34"/>
      <c r="F285" s="34"/>
      <c r="G285" s="42"/>
    </row>
    <row r="286" spans="2:7" x14ac:dyDescent="0.25">
      <c r="B286" s="34"/>
      <c r="C286" s="34"/>
      <c r="D286" s="42"/>
      <c r="E286" s="34"/>
      <c r="F286" s="34"/>
      <c r="G286" s="42"/>
    </row>
    <row r="287" spans="2:7" x14ac:dyDescent="0.25">
      <c r="B287" s="34"/>
      <c r="C287" s="34"/>
      <c r="D287" s="42"/>
      <c r="E287" s="34"/>
      <c r="F287" s="34"/>
      <c r="G287" s="42"/>
    </row>
    <row r="288" spans="2:7" x14ac:dyDescent="0.25">
      <c r="B288" s="34"/>
      <c r="C288" s="34"/>
      <c r="D288" s="42"/>
      <c r="E288" s="34"/>
      <c r="F288" s="34"/>
      <c r="G288" s="42"/>
    </row>
    <row r="289" spans="2:7" x14ac:dyDescent="0.25">
      <c r="B289" s="34"/>
      <c r="C289" s="34"/>
      <c r="D289" s="42"/>
      <c r="E289" s="34"/>
      <c r="F289" s="34"/>
      <c r="G289" s="42"/>
    </row>
    <row r="290" spans="2:7" x14ac:dyDescent="0.25">
      <c r="B290" s="34"/>
      <c r="C290" s="34"/>
      <c r="D290" s="42"/>
      <c r="E290" s="34"/>
      <c r="F290" s="34"/>
      <c r="G290" s="42"/>
    </row>
    <row r="291" spans="2:7" x14ac:dyDescent="0.25">
      <c r="B291" s="34"/>
      <c r="C291" s="34"/>
      <c r="D291" s="42"/>
      <c r="E291" s="34"/>
      <c r="F291" s="34"/>
      <c r="G291" s="42"/>
    </row>
    <row r="292" spans="2:7" x14ac:dyDescent="0.25">
      <c r="B292" s="34"/>
      <c r="C292" s="34"/>
      <c r="D292" s="42"/>
      <c r="E292" s="34"/>
      <c r="F292" s="34"/>
      <c r="G292" s="42"/>
    </row>
    <row r="293" spans="2:7" x14ac:dyDescent="0.25">
      <c r="B293" s="34"/>
      <c r="C293" s="34"/>
      <c r="D293" s="42"/>
      <c r="E293" s="34"/>
      <c r="F293" s="34"/>
      <c r="G293" s="42"/>
    </row>
    <row r="294" spans="2:7" x14ac:dyDescent="0.25">
      <c r="B294" s="34"/>
      <c r="C294" s="34"/>
      <c r="D294" s="42"/>
      <c r="E294" s="34"/>
      <c r="F294" s="34"/>
      <c r="G294" s="42"/>
    </row>
    <row r="295" spans="2:7" x14ac:dyDescent="0.25">
      <c r="B295" s="34"/>
      <c r="C295" s="34"/>
      <c r="D295" s="42"/>
      <c r="E295" s="34"/>
      <c r="F295" s="34"/>
      <c r="G295" s="42"/>
    </row>
    <row r="296" spans="2:7" x14ac:dyDescent="0.25">
      <c r="B296" s="34"/>
      <c r="C296" s="34"/>
      <c r="D296" s="42"/>
      <c r="E296" s="34"/>
      <c r="F296" s="34"/>
      <c r="G296" s="42"/>
    </row>
    <row r="297" spans="2:7" x14ac:dyDescent="0.25">
      <c r="B297" s="34"/>
      <c r="C297" s="34"/>
      <c r="D297" s="42"/>
      <c r="E297" s="34"/>
      <c r="F297" s="34"/>
      <c r="G297" s="42"/>
    </row>
    <row r="298" spans="2:7" x14ac:dyDescent="0.25">
      <c r="B298" s="34"/>
      <c r="C298" s="34"/>
      <c r="D298" s="42"/>
      <c r="E298" s="34"/>
      <c r="F298" s="34"/>
      <c r="G298" s="42"/>
    </row>
    <row r="299" spans="2:7" x14ac:dyDescent="0.25">
      <c r="B299" s="34"/>
      <c r="C299" s="34"/>
      <c r="D299" s="42"/>
      <c r="E299" s="34"/>
      <c r="F299" s="34"/>
      <c r="G299" s="42"/>
    </row>
    <row r="300" spans="2:7" x14ac:dyDescent="0.25">
      <c r="B300" s="34"/>
      <c r="C300" s="34"/>
      <c r="D300" s="42"/>
      <c r="E300" s="34"/>
      <c r="F300" s="34"/>
      <c r="G300" s="42"/>
    </row>
    <row r="301" spans="2:7" x14ac:dyDescent="0.25">
      <c r="B301" s="34"/>
      <c r="C301" s="34"/>
      <c r="D301" s="42"/>
      <c r="E301" s="34"/>
      <c r="F301" s="34"/>
      <c r="G301" s="42"/>
    </row>
    <row r="302" spans="2:7" x14ac:dyDescent="0.25">
      <c r="B302" s="34"/>
      <c r="C302" s="34"/>
      <c r="D302" s="42"/>
      <c r="E302" s="34"/>
      <c r="F302" s="34"/>
      <c r="G302" s="42"/>
    </row>
    <row r="303" spans="2:7" x14ac:dyDescent="0.25">
      <c r="B303" s="34"/>
      <c r="C303" s="34"/>
      <c r="D303" s="42"/>
      <c r="E303" s="34"/>
      <c r="F303" s="34"/>
      <c r="G303" s="42"/>
    </row>
    <row r="304" spans="2:7" x14ac:dyDescent="0.25">
      <c r="B304" s="34"/>
      <c r="C304" s="34"/>
      <c r="D304" s="42"/>
      <c r="E304" s="34"/>
      <c r="F304" s="34"/>
      <c r="G304" s="42"/>
    </row>
    <row r="305" spans="2:7" x14ac:dyDescent="0.25">
      <c r="B305" s="34"/>
      <c r="C305" s="34"/>
      <c r="D305" s="42"/>
      <c r="E305" s="34"/>
      <c r="F305" s="34"/>
      <c r="G305" s="42"/>
    </row>
    <row r="306" spans="2:7" x14ac:dyDescent="0.25">
      <c r="B306" s="34"/>
      <c r="C306" s="34"/>
      <c r="D306" s="42"/>
      <c r="E306" s="34"/>
      <c r="F306" s="34"/>
      <c r="G306" s="42"/>
    </row>
    <row r="307" spans="2:7" x14ac:dyDescent="0.25">
      <c r="B307" s="34"/>
      <c r="C307" s="34"/>
      <c r="D307" s="42"/>
      <c r="E307" s="34"/>
      <c r="F307" s="34"/>
      <c r="G307" s="42"/>
    </row>
    <row r="308" spans="2:7" x14ac:dyDescent="0.25">
      <c r="B308" s="34"/>
      <c r="C308" s="34"/>
      <c r="D308" s="42"/>
      <c r="E308" s="34"/>
      <c r="F308" s="34"/>
      <c r="G308" s="42"/>
    </row>
    <row r="309" spans="2:7" x14ac:dyDescent="0.25">
      <c r="B309" s="34"/>
      <c r="C309" s="34"/>
      <c r="D309" s="42"/>
      <c r="E309" s="34"/>
      <c r="F309" s="34"/>
      <c r="G309" s="42"/>
    </row>
    <row r="310" spans="2:7" x14ac:dyDescent="0.25">
      <c r="B310" s="34"/>
      <c r="C310" s="34"/>
      <c r="D310" s="42"/>
      <c r="E310" s="34"/>
      <c r="F310" s="34"/>
      <c r="G310" s="42"/>
    </row>
    <row r="311" spans="2:7" x14ac:dyDescent="0.25">
      <c r="B311" s="34"/>
      <c r="C311" s="34"/>
      <c r="D311" s="42"/>
      <c r="E311" s="34"/>
      <c r="F311" s="34"/>
      <c r="G311" s="42"/>
    </row>
    <row r="312" spans="2:7" x14ac:dyDescent="0.25">
      <c r="B312" s="34"/>
      <c r="C312" s="34"/>
      <c r="D312" s="42"/>
      <c r="E312" s="34"/>
      <c r="F312" s="34"/>
      <c r="G312" s="42"/>
    </row>
    <row r="313" spans="2:7" x14ac:dyDescent="0.25">
      <c r="B313" s="34"/>
      <c r="C313" s="34"/>
      <c r="D313" s="42"/>
      <c r="E313" s="34"/>
      <c r="F313" s="34"/>
      <c r="G313" s="42"/>
    </row>
    <row r="314" spans="2:7" x14ac:dyDescent="0.25">
      <c r="B314" s="34"/>
      <c r="C314" s="34"/>
      <c r="D314" s="42"/>
      <c r="E314" s="34"/>
      <c r="F314" s="34"/>
      <c r="G314" s="42"/>
    </row>
    <row r="315" spans="2:7" x14ac:dyDescent="0.25">
      <c r="B315" s="34"/>
      <c r="C315" s="34"/>
      <c r="D315" s="42"/>
      <c r="E315" s="34"/>
      <c r="F315" s="34"/>
      <c r="G315" s="42"/>
    </row>
    <row r="316" spans="2:7" x14ac:dyDescent="0.25">
      <c r="B316" s="34"/>
      <c r="C316" s="34"/>
      <c r="D316" s="42"/>
      <c r="E316" s="34"/>
      <c r="F316" s="34"/>
      <c r="G316" s="42"/>
    </row>
    <row r="317" spans="2:7" x14ac:dyDescent="0.25">
      <c r="B317" s="34"/>
      <c r="C317" s="34"/>
      <c r="D317" s="42"/>
      <c r="E317" s="34"/>
      <c r="F317" s="34"/>
      <c r="G317" s="42"/>
    </row>
    <row r="318" spans="2:7" x14ac:dyDescent="0.25">
      <c r="B318" s="34"/>
      <c r="C318" s="34"/>
      <c r="D318" s="42"/>
      <c r="E318" s="34"/>
      <c r="F318" s="34"/>
      <c r="G318" s="42"/>
    </row>
    <row r="319" spans="2:7" x14ac:dyDescent="0.25">
      <c r="B319" s="34"/>
      <c r="C319" s="34"/>
      <c r="D319" s="42"/>
      <c r="E319" s="34"/>
      <c r="F319" s="34"/>
      <c r="G319" s="42"/>
    </row>
    <row r="320" spans="2:7" x14ac:dyDescent="0.25">
      <c r="B320" s="34"/>
      <c r="C320" s="34"/>
      <c r="D320" s="42"/>
      <c r="E320" s="34"/>
      <c r="F320" s="34"/>
      <c r="G320" s="42"/>
    </row>
    <row r="321" spans="2:7" x14ac:dyDescent="0.25">
      <c r="B321" s="34"/>
      <c r="C321" s="34"/>
      <c r="D321" s="42"/>
      <c r="E321" s="34"/>
      <c r="F321" s="34"/>
      <c r="G321" s="42"/>
    </row>
    <row r="322" spans="2:7" x14ac:dyDescent="0.25">
      <c r="B322" s="34"/>
      <c r="C322" s="34"/>
      <c r="D322" s="42"/>
      <c r="E322" s="34"/>
      <c r="F322" s="34"/>
      <c r="G322" s="42"/>
    </row>
    <row r="323" spans="2:7" x14ac:dyDescent="0.25">
      <c r="B323" s="34"/>
      <c r="C323" s="34"/>
      <c r="D323" s="42"/>
      <c r="E323" s="34"/>
      <c r="F323" s="34"/>
      <c r="G323" s="42"/>
    </row>
    <row r="324" spans="2:7" x14ac:dyDescent="0.25">
      <c r="B324" s="34"/>
      <c r="C324" s="34"/>
      <c r="D324" s="42"/>
      <c r="E324" s="34"/>
      <c r="F324" s="34"/>
      <c r="G324" s="42"/>
    </row>
    <row r="325" spans="2:7" x14ac:dyDescent="0.25">
      <c r="B325" s="34"/>
      <c r="C325" s="34"/>
      <c r="D325" s="42"/>
      <c r="E325" s="34"/>
      <c r="F325" s="34"/>
      <c r="G325" s="42"/>
    </row>
    <row r="326" spans="2:7" x14ac:dyDescent="0.25">
      <c r="B326" s="34"/>
      <c r="C326" s="34"/>
      <c r="D326" s="42"/>
      <c r="E326" s="34"/>
      <c r="F326" s="34"/>
      <c r="G326" s="42"/>
    </row>
    <row r="327" spans="2:7" x14ac:dyDescent="0.25">
      <c r="B327" s="34"/>
      <c r="C327" s="34"/>
      <c r="D327" s="42"/>
      <c r="E327" s="34"/>
      <c r="F327" s="34"/>
      <c r="G327" s="42"/>
    </row>
    <row r="328" spans="2:7" x14ac:dyDescent="0.25">
      <c r="B328" s="34"/>
      <c r="C328" s="34"/>
      <c r="D328" s="42"/>
      <c r="E328" s="34"/>
      <c r="F328" s="34"/>
      <c r="G328" s="42"/>
    </row>
    <row r="329" spans="2:7" x14ac:dyDescent="0.25">
      <c r="B329" s="34"/>
      <c r="C329" s="34"/>
      <c r="D329" s="42"/>
      <c r="E329" s="34"/>
      <c r="F329" s="34"/>
      <c r="G329" s="42"/>
    </row>
    <row r="330" spans="2:7" x14ac:dyDescent="0.25">
      <c r="B330" s="34"/>
      <c r="C330" s="34"/>
      <c r="D330" s="42"/>
      <c r="E330" s="34"/>
      <c r="F330" s="34"/>
      <c r="G330" s="42"/>
    </row>
    <row r="331" spans="2:7" x14ac:dyDescent="0.25">
      <c r="B331" s="34"/>
      <c r="C331" s="34"/>
      <c r="D331" s="42"/>
      <c r="E331" s="34"/>
      <c r="F331" s="34"/>
      <c r="G331" s="42"/>
    </row>
    <row r="332" spans="2:7" x14ac:dyDescent="0.25">
      <c r="B332" s="34"/>
      <c r="C332" s="34"/>
      <c r="D332" s="42"/>
      <c r="E332" s="34"/>
      <c r="F332" s="34"/>
      <c r="G332" s="42"/>
    </row>
    <row r="333" spans="2:7" x14ac:dyDescent="0.25">
      <c r="B333" s="34"/>
      <c r="C333" s="34"/>
      <c r="D333" s="42"/>
      <c r="E333" s="34"/>
      <c r="F333" s="34"/>
      <c r="G333" s="42"/>
    </row>
    <row r="334" spans="2:7" x14ac:dyDescent="0.25">
      <c r="B334" s="34"/>
      <c r="C334" s="34"/>
      <c r="D334" s="42"/>
      <c r="E334" s="34"/>
      <c r="F334" s="34"/>
      <c r="G334" s="42"/>
    </row>
    <row r="335" spans="2:7" x14ac:dyDescent="0.25">
      <c r="B335" s="34"/>
      <c r="C335" s="34"/>
      <c r="D335" s="42"/>
      <c r="E335" s="34"/>
      <c r="F335" s="34"/>
      <c r="G335" s="42"/>
    </row>
    <row r="336" spans="2:7" x14ac:dyDescent="0.25">
      <c r="B336" s="34"/>
      <c r="C336" s="34"/>
      <c r="D336" s="42"/>
      <c r="E336" s="34"/>
      <c r="F336" s="34"/>
      <c r="G336" s="42"/>
    </row>
    <row r="337" spans="2:7" x14ac:dyDescent="0.25">
      <c r="B337" s="34"/>
      <c r="C337" s="34"/>
      <c r="D337" s="42"/>
      <c r="E337" s="34"/>
      <c r="F337" s="34"/>
      <c r="G337" s="42"/>
    </row>
    <row r="338" spans="2:7" x14ac:dyDescent="0.25">
      <c r="B338" s="34"/>
      <c r="C338" s="34"/>
      <c r="D338" s="42"/>
      <c r="E338" s="34"/>
      <c r="F338" s="34"/>
      <c r="G338" s="42"/>
    </row>
    <row r="339" spans="2:7" x14ac:dyDescent="0.25">
      <c r="B339" s="34"/>
      <c r="C339" s="34"/>
      <c r="D339" s="42"/>
      <c r="E339" s="34"/>
      <c r="F339" s="34"/>
      <c r="G339" s="42"/>
    </row>
    <row r="340" spans="2:7" x14ac:dyDescent="0.25">
      <c r="B340" s="34"/>
      <c r="C340" s="34"/>
      <c r="D340" s="42"/>
      <c r="E340" s="34"/>
      <c r="F340" s="34"/>
      <c r="G340" s="42"/>
    </row>
    <row r="341" spans="2:7" x14ac:dyDescent="0.25">
      <c r="B341" s="34"/>
      <c r="C341" s="34"/>
      <c r="D341" s="42"/>
      <c r="E341" s="34"/>
      <c r="F341" s="34"/>
      <c r="G341" s="42"/>
    </row>
    <row r="342" spans="2:7" x14ac:dyDescent="0.25">
      <c r="B342" s="34"/>
      <c r="C342" s="34"/>
      <c r="D342" s="42"/>
      <c r="E342" s="34"/>
      <c r="F342" s="34"/>
      <c r="G342" s="42"/>
    </row>
    <row r="343" spans="2:7" x14ac:dyDescent="0.25">
      <c r="B343" s="34"/>
      <c r="C343" s="34"/>
      <c r="D343" s="42"/>
      <c r="E343" s="34"/>
      <c r="F343" s="34"/>
      <c r="G343" s="42"/>
    </row>
    <row r="344" spans="2:7" x14ac:dyDescent="0.25">
      <c r="B344" s="34"/>
      <c r="C344" s="34"/>
      <c r="D344" s="42"/>
      <c r="E344" s="34"/>
      <c r="F344" s="34"/>
      <c r="G344" s="42"/>
    </row>
    <row r="345" spans="2:7" x14ac:dyDescent="0.25">
      <c r="B345" s="34"/>
      <c r="C345" s="34"/>
      <c r="D345" s="42"/>
      <c r="E345" s="34"/>
      <c r="F345" s="34"/>
      <c r="G345" s="42"/>
    </row>
    <row r="346" spans="2:7" x14ac:dyDescent="0.25">
      <c r="B346" s="34"/>
      <c r="C346" s="34"/>
      <c r="D346" s="42"/>
      <c r="E346" s="34"/>
      <c r="F346" s="34"/>
      <c r="G346" s="42"/>
    </row>
    <row r="347" spans="2:7" x14ac:dyDescent="0.25">
      <c r="B347" s="34"/>
      <c r="C347" s="34"/>
      <c r="D347" s="42"/>
      <c r="E347" s="34"/>
      <c r="F347" s="34"/>
      <c r="G347" s="42"/>
    </row>
    <row r="348" spans="2:7" x14ac:dyDescent="0.25">
      <c r="B348" s="34"/>
      <c r="C348" s="34"/>
      <c r="D348" s="42"/>
      <c r="E348" s="34"/>
      <c r="F348" s="34"/>
      <c r="G348" s="42"/>
    </row>
    <row r="349" spans="2:7" x14ac:dyDescent="0.25">
      <c r="B349" s="34"/>
      <c r="C349" s="34"/>
      <c r="D349" s="42"/>
      <c r="E349" s="34"/>
      <c r="F349" s="34"/>
      <c r="G349" s="42"/>
    </row>
    <row r="350" spans="2:7" x14ac:dyDescent="0.25">
      <c r="B350" s="34"/>
      <c r="C350" s="34"/>
      <c r="D350" s="42"/>
      <c r="E350" s="34"/>
      <c r="F350" s="34"/>
      <c r="G350" s="42"/>
    </row>
    <row r="351" spans="2:7" x14ac:dyDescent="0.25">
      <c r="B351" s="34"/>
      <c r="C351" s="34"/>
      <c r="D351" s="42"/>
      <c r="E351" s="34"/>
      <c r="F351" s="34"/>
      <c r="G351" s="42"/>
    </row>
    <row r="352" spans="2:7" x14ac:dyDescent="0.25">
      <c r="B352" s="34"/>
      <c r="C352" s="34"/>
      <c r="D352" s="42"/>
      <c r="E352" s="34"/>
      <c r="F352" s="34"/>
      <c r="G352" s="42"/>
    </row>
    <row r="353" spans="2:7" x14ac:dyDescent="0.25">
      <c r="B353" s="34"/>
      <c r="C353" s="34"/>
      <c r="D353" s="42"/>
      <c r="E353" s="34"/>
      <c r="F353" s="34"/>
      <c r="G353" s="42"/>
    </row>
    <row r="354" spans="2:7" x14ac:dyDescent="0.25">
      <c r="B354" s="34"/>
      <c r="C354" s="34"/>
      <c r="D354" s="42"/>
      <c r="E354" s="34"/>
      <c r="F354" s="34"/>
      <c r="G354" s="42"/>
    </row>
    <row r="355" spans="2:7" x14ac:dyDescent="0.25">
      <c r="B355" s="34"/>
      <c r="C355" s="34"/>
      <c r="D355" s="42"/>
      <c r="E355" s="34"/>
      <c r="F355" s="34"/>
      <c r="G355" s="42"/>
    </row>
    <row r="356" spans="2:7" x14ac:dyDescent="0.25">
      <c r="B356" s="34"/>
      <c r="C356" s="34"/>
      <c r="D356" s="42"/>
      <c r="E356" s="34"/>
      <c r="F356" s="34"/>
      <c r="G356" s="42"/>
    </row>
    <row r="357" spans="2:7" x14ac:dyDescent="0.25">
      <c r="B357" s="34"/>
      <c r="C357" s="34"/>
      <c r="D357" s="42"/>
      <c r="E357" s="34"/>
      <c r="F357" s="34"/>
      <c r="G357" s="42"/>
    </row>
    <row r="358" spans="2:7" x14ac:dyDescent="0.25">
      <c r="B358" s="34"/>
      <c r="C358" s="34"/>
      <c r="D358" s="42"/>
      <c r="E358" s="34"/>
      <c r="F358" s="34"/>
      <c r="G358" s="42"/>
    </row>
    <row r="359" spans="2:7" x14ac:dyDescent="0.25">
      <c r="B359" s="34"/>
      <c r="C359" s="34"/>
      <c r="D359" s="42"/>
      <c r="E359" s="34"/>
      <c r="F359" s="34"/>
      <c r="G359" s="42"/>
    </row>
    <row r="360" spans="2:7" x14ac:dyDescent="0.25">
      <c r="B360" s="34"/>
      <c r="C360" s="34"/>
      <c r="D360" s="42"/>
      <c r="E360" s="34"/>
      <c r="F360" s="34"/>
      <c r="G360" s="42"/>
    </row>
    <row r="361" spans="2:7" x14ac:dyDescent="0.25">
      <c r="B361" s="34"/>
      <c r="C361" s="34"/>
      <c r="D361" s="42"/>
      <c r="E361" s="34"/>
      <c r="F361" s="34"/>
      <c r="G361" s="42"/>
    </row>
    <row r="362" spans="2:7" x14ac:dyDescent="0.25">
      <c r="B362" s="34"/>
      <c r="C362" s="34"/>
      <c r="D362" s="42"/>
      <c r="E362" s="34"/>
      <c r="F362" s="34"/>
      <c r="G362" s="42"/>
    </row>
    <row r="363" spans="2:7" x14ac:dyDescent="0.25">
      <c r="B363" s="34"/>
      <c r="C363" s="34"/>
      <c r="D363" s="42"/>
      <c r="E363" s="34"/>
      <c r="F363" s="34"/>
      <c r="G363" s="42"/>
    </row>
    <row r="364" spans="2:7" x14ac:dyDescent="0.25">
      <c r="B364" s="34"/>
      <c r="C364" s="34"/>
      <c r="D364" s="42"/>
      <c r="E364" s="34"/>
      <c r="F364" s="34"/>
      <c r="G364" s="42"/>
    </row>
    <row r="365" spans="2:7" x14ac:dyDescent="0.25">
      <c r="B365" s="34"/>
      <c r="C365" s="34"/>
      <c r="D365" s="42"/>
      <c r="E365" s="34"/>
      <c r="F365" s="34"/>
      <c r="G365" s="42"/>
    </row>
    <row r="366" spans="2:7" x14ac:dyDescent="0.25">
      <c r="B366" s="34"/>
      <c r="C366" s="34"/>
      <c r="D366" s="42"/>
      <c r="E366" s="34"/>
      <c r="F366" s="34"/>
      <c r="G366" s="42"/>
    </row>
    <row r="367" spans="2:7" x14ac:dyDescent="0.25">
      <c r="B367" s="34"/>
      <c r="C367" s="34"/>
      <c r="D367" s="42"/>
      <c r="E367" s="34"/>
      <c r="F367" s="34"/>
      <c r="G367" s="42"/>
    </row>
    <row r="368" spans="2:7" x14ac:dyDescent="0.25">
      <c r="B368" s="34"/>
      <c r="C368" s="34"/>
      <c r="D368" s="42"/>
      <c r="E368" s="34"/>
      <c r="F368" s="34"/>
      <c r="G368" s="42"/>
    </row>
    <row r="369" spans="2:7" x14ac:dyDescent="0.25">
      <c r="B369" s="34"/>
      <c r="C369" s="34"/>
      <c r="D369" s="42"/>
      <c r="E369" s="34"/>
      <c r="F369" s="34"/>
      <c r="G369" s="42"/>
    </row>
    <row r="370" spans="2:7" x14ac:dyDescent="0.25">
      <c r="B370" s="34"/>
      <c r="C370" s="34"/>
      <c r="D370" s="42"/>
      <c r="E370" s="34"/>
      <c r="F370" s="34"/>
      <c r="G370" s="42"/>
    </row>
    <row r="371" spans="2:7" x14ac:dyDescent="0.25">
      <c r="B371" s="34"/>
      <c r="C371" s="34"/>
      <c r="D371" s="42"/>
      <c r="E371" s="34"/>
      <c r="F371" s="34"/>
      <c r="G371" s="42"/>
    </row>
    <row r="372" spans="2:7" x14ac:dyDescent="0.25">
      <c r="B372" s="34"/>
      <c r="C372" s="34"/>
      <c r="D372" s="42"/>
      <c r="E372" s="34"/>
      <c r="F372" s="34"/>
      <c r="G372" s="42"/>
    </row>
    <row r="373" spans="2:7" x14ac:dyDescent="0.25">
      <c r="B373" s="34"/>
      <c r="C373" s="34"/>
      <c r="D373" s="42"/>
      <c r="E373" s="34"/>
      <c r="F373" s="34"/>
      <c r="G373" s="42"/>
    </row>
    <row r="374" spans="2:7" x14ac:dyDescent="0.25">
      <c r="B374" s="34"/>
      <c r="C374" s="34"/>
      <c r="D374" s="42"/>
      <c r="E374" s="34"/>
      <c r="F374" s="34"/>
      <c r="G374" s="42"/>
    </row>
    <row r="375" spans="2:7" x14ac:dyDescent="0.25">
      <c r="B375" s="34"/>
      <c r="C375" s="34"/>
      <c r="D375" s="42"/>
      <c r="E375" s="34"/>
      <c r="F375" s="34"/>
      <c r="G375" s="42"/>
    </row>
    <row r="376" spans="2:7" x14ac:dyDescent="0.25">
      <c r="B376" s="34"/>
      <c r="C376" s="34"/>
      <c r="D376" s="42"/>
      <c r="E376" s="34"/>
      <c r="F376" s="34"/>
      <c r="G376" s="42"/>
    </row>
    <row r="377" spans="2:7" x14ac:dyDescent="0.25">
      <c r="B377" s="34"/>
      <c r="C377" s="34"/>
      <c r="D377" s="42"/>
      <c r="E377" s="34"/>
      <c r="F377" s="34"/>
      <c r="G377" s="42"/>
    </row>
    <row r="378" spans="2:7" x14ac:dyDescent="0.25">
      <c r="B378" s="34"/>
      <c r="C378" s="34"/>
      <c r="D378" s="42"/>
      <c r="E378" s="34"/>
      <c r="F378" s="34"/>
      <c r="G378" s="42"/>
    </row>
    <row r="379" spans="2:7" x14ac:dyDescent="0.25">
      <c r="B379" s="34"/>
      <c r="C379" s="34"/>
      <c r="D379" s="42"/>
      <c r="E379" s="34"/>
      <c r="F379" s="34"/>
      <c r="G379" s="42"/>
    </row>
    <row r="380" spans="2:7" x14ac:dyDescent="0.25">
      <c r="B380" s="34"/>
      <c r="C380" s="34"/>
      <c r="D380" s="42"/>
      <c r="E380" s="34"/>
      <c r="F380" s="34"/>
      <c r="G380" s="42"/>
    </row>
    <row r="381" spans="2:7" x14ac:dyDescent="0.25">
      <c r="B381" s="34"/>
      <c r="C381" s="34"/>
      <c r="D381" s="42"/>
      <c r="E381" s="34"/>
      <c r="F381" s="34"/>
      <c r="G381" s="42"/>
    </row>
    <row r="382" spans="2:7" x14ac:dyDescent="0.25">
      <c r="B382" s="34"/>
      <c r="C382" s="34"/>
      <c r="D382" s="42"/>
      <c r="E382" s="34"/>
      <c r="F382" s="34"/>
      <c r="G382" s="42"/>
    </row>
    <row r="383" spans="2:7" x14ac:dyDescent="0.25">
      <c r="B383" s="34"/>
      <c r="C383" s="34"/>
      <c r="D383" s="42"/>
      <c r="E383" s="34"/>
      <c r="F383" s="34"/>
      <c r="G383" s="42"/>
    </row>
    <row r="384" spans="2:7" x14ac:dyDescent="0.25">
      <c r="B384" s="34"/>
      <c r="C384" s="34"/>
      <c r="D384" s="42"/>
      <c r="E384" s="34"/>
      <c r="F384" s="34"/>
      <c r="G384" s="42"/>
    </row>
    <row r="385" spans="2:7" x14ac:dyDescent="0.25">
      <c r="B385" s="34"/>
      <c r="C385" s="34"/>
      <c r="D385" s="42"/>
      <c r="E385" s="34"/>
      <c r="F385" s="34"/>
      <c r="G385" s="42"/>
    </row>
    <row r="386" spans="2:7" x14ac:dyDescent="0.25">
      <c r="B386" s="34"/>
      <c r="C386" s="34"/>
      <c r="D386" s="42"/>
      <c r="E386" s="34"/>
      <c r="F386" s="34"/>
      <c r="G386" s="42"/>
    </row>
    <row r="387" spans="2:7" x14ac:dyDescent="0.25">
      <c r="B387" s="34"/>
      <c r="C387" s="34"/>
      <c r="D387" s="42"/>
      <c r="E387" s="34"/>
      <c r="F387" s="34"/>
      <c r="G387" s="42"/>
    </row>
    <row r="388" spans="2:7" x14ac:dyDescent="0.25">
      <c r="B388" s="34"/>
      <c r="C388" s="34"/>
      <c r="D388" s="42"/>
      <c r="E388" s="34"/>
      <c r="F388" s="34"/>
      <c r="G388" s="42"/>
    </row>
    <row r="389" spans="2:7" x14ac:dyDescent="0.25">
      <c r="B389" s="34"/>
      <c r="C389" s="34"/>
      <c r="D389" s="42"/>
      <c r="E389" s="34"/>
      <c r="F389" s="34"/>
      <c r="G389" s="42"/>
    </row>
    <row r="390" spans="2:7" x14ac:dyDescent="0.25">
      <c r="B390" s="34"/>
      <c r="C390" s="34"/>
      <c r="D390" s="42"/>
      <c r="E390" s="34"/>
      <c r="F390" s="34"/>
      <c r="G390" s="42"/>
    </row>
    <row r="391" spans="2:7" x14ac:dyDescent="0.25">
      <c r="B391" s="34"/>
      <c r="C391" s="34"/>
      <c r="D391" s="42"/>
      <c r="E391" s="34"/>
      <c r="F391" s="34"/>
      <c r="G391" s="42"/>
    </row>
    <row r="392" spans="2:7" x14ac:dyDescent="0.25">
      <c r="B392" s="34"/>
      <c r="C392" s="34"/>
      <c r="D392" s="42"/>
      <c r="E392" s="34"/>
      <c r="F392" s="34"/>
      <c r="G392" s="42"/>
    </row>
    <row r="393" spans="2:7" x14ac:dyDescent="0.25">
      <c r="B393" s="34"/>
      <c r="C393" s="34"/>
      <c r="D393" s="42"/>
      <c r="E393" s="34"/>
      <c r="F393" s="34"/>
      <c r="G393" s="42"/>
    </row>
    <row r="394" spans="2:7" x14ac:dyDescent="0.25">
      <c r="B394" s="34"/>
      <c r="C394" s="34"/>
      <c r="D394" s="42"/>
      <c r="E394" s="34"/>
      <c r="F394" s="34"/>
      <c r="G394" s="42"/>
    </row>
    <row r="395" spans="2:7" x14ac:dyDescent="0.25">
      <c r="B395" s="34"/>
      <c r="C395" s="34"/>
      <c r="D395" s="42"/>
      <c r="E395" s="34"/>
      <c r="F395" s="34"/>
      <c r="G395" s="42"/>
    </row>
    <row r="396" spans="2:7" x14ac:dyDescent="0.25">
      <c r="B396" s="34"/>
      <c r="C396" s="34"/>
      <c r="D396" s="42"/>
      <c r="E396" s="34"/>
      <c r="F396" s="34"/>
      <c r="G396" s="42"/>
    </row>
    <row r="397" spans="2:7" x14ac:dyDescent="0.25">
      <c r="B397" s="34"/>
      <c r="C397" s="34"/>
      <c r="D397" s="42"/>
      <c r="E397" s="34"/>
      <c r="F397" s="34"/>
      <c r="G397" s="42"/>
    </row>
    <row r="398" spans="2:7" x14ac:dyDescent="0.25">
      <c r="B398" s="34"/>
      <c r="C398" s="34"/>
      <c r="D398" s="42"/>
      <c r="E398" s="34"/>
      <c r="F398" s="34"/>
      <c r="G398" s="42"/>
    </row>
    <row r="399" spans="2:7" x14ac:dyDescent="0.25">
      <c r="B399" s="34"/>
      <c r="C399" s="34"/>
      <c r="D399" s="42"/>
      <c r="E399" s="34"/>
      <c r="F399" s="34"/>
      <c r="G399" s="42"/>
    </row>
    <row r="400" spans="2:7" x14ac:dyDescent="0.25">
      <c r="B400" s="34"/>
      <c r="C400" s="34"/>
      <c r="D400" s="42"/>
      <c r="E400" s="34"/>
      <c r="F400" s="34"/>
      <c r="G400" s="42"/>
    </row>
    <row r="401" spans="2:7" x14ac:dyDescent="0.25">
      <c r="B401" s="34"/>
      <c r="C401" s="34"/>
      <c r="D401" s="42"/>
      <c r="E401" s="34"/>
      <c r="F401" s="34"/>
      <c r="G401" s="42"/>
    </row>
    <row r="402" spans="2:7" x14ac:dyDescent="0.25">
      <c r="B402" s="34"/>
      <c r="C402" s="34"/>
      <c r="D402" s="42"/>
      <c r="E402" s="34"/>
      <c r="F402" s="34"/>
      <c r="G402" s="42"/>
    </row>
    <row r="403" spans="2:7" x14ac:dyDescent="0.25">
      <c r="B403" s="34"/>
      <c r="C403" s="34"/>
      <c r="D403" s="42"/>
      <c r="E403" s="34"/>
      <c r="F403" s="34"/>
      <c r="G403" s="42"/>
    </row>
    <row r="404" spans="2:7" x14ac:dyDescent="0.25">
      <c r="B404" s="34"/>
      <c r="C404" s="34"/>
      <c r="D404" s="42"/>
      <c r="E404" s="34"/>
      <c r="F404" s="34"/>
      <c r="G404" s="42"/>
    </row>
    <row r="405" spans="2:7" x14ac:dyDescent="0.25">
      <c r="B405" s="34"/>
      <c r="C405" s="34"/>
      <c r="D405" s="42"/>
      <c r="E405" s="34"/>
      <c r="F405" s="34"/>
      <c r="G405" s="42"/>
    </row>
    <row r="406" spans="2:7" x14ac:dyDescent="0.25">
      <c r="B406" s="34"/>
      <c r="C406" s="34"/>
      <c r="D406" s="42"/>
      <c r="E406" s="34"/>
      <c r="F406" s="34"/>
      <c r="G406" s="42"/>
    </row>
    <row r="407" spans="2:7" x14ac:dyDescent="0.25">
      <c r="B407" s="34"/>
      <c r="C407" s="34"/>
      <c r="D407" s="42"/>
      <c r="E407" s="34"/>
      <c r="F407" s="34"/>
      <c r="G407" s="42"/>
    </row>
    <row r="408" spans="2:7" x14ac:dyDescent="0.25">
      <c r="B408" s="34"/>
      <c r="C408" s="34"/>
      <c r="D408" s="42"/>
      <c r="E408" s="34"/>
      <c r="F408" s="34"/>
      <c r="G408" s="42"/>
    </row>
    <row r="409" spans="2:7" x14ac:dyDescent="0.25">
      <c r="B409" s="34"/>
      <c r="C409" s="34"/>
      <c r="D409" s="42"/>
      <c r="E409" s="34"/>
      <c r="F409" s="34"/>
      <c r="G409" s="42"/>
    </row>
    <row r="410" spans="2:7" x14ac:dyDescent="0.25">
      <c r="B410" s="34"/>
      <c r="C410" s="34"/>
      <c r="D410" s="42"/>
      <c r="E410" s="34"/>
      <c r="F410" s="34"/>
      <c r="G410" s="42"/>
    </row>
    <row r="411" spans="2:7" x14ac:dyDescent="0.25">
      <c r="B411" s="34"/>
      <c r="C411" s="34"/>
      <c r="D411" s="42"/>
      <c r="E411" s="34"/>
      <c r="F411" s="34"/>
      <c r="G411" s="42"/>
    </row>
    <row r="412" spans="2:7" x14ac:dyDescent="0.25">
      <c r="B412" s="34"/>
      <c r="C412" s="34"/>
      <c r="D412" s="42"/>
      <c r="E412" s="34"/>
      <c r="F412" s="34"/>
      <c r="G412" s="42"/>
    </row>
    <row r="413" spans="2:7" x14ac:dyDescent="0.25">
      <c r="B413" s="34"/>
      <c r="C413" s="34"/>
      <c r="D413" s="42"/>
      <c r="E413" s="34"/>
      <c r="F413" s="34"/>
      <c r="G413" s="42"/>
    </row>
    <row r="414" spans="2:7" x14ac:dyDescent="0.25">
      <c r="B414" s="34"/>
      <c r="C414" s="34"/>
      <c r="D414" s="42"/>
      <c r="E414" s="34"/>
      <c r="F414" s="34"/>
      <c r="G414" s="42"/>
    </row>
    <row r="415" spans="2:7" x14ac:dyDescent="0.25">
      <c r="B415" s="34"/>
      <c r="C415" s="34"/>
      <c r="D415" s="42"/>
      <c r="E415" s="34"/>
      <c r="F415" s="34"/>
      <c r="G415" s="42"/>
    </row>
    <row r="416" spans="2:7" x14ac:dyDescent="0.25">
      <c r="B416" s="34"/>
      <c r="C416" s="34"/>
      <c r="D416" s="42"/>
      <c r="E416" s="34"/>
      <c r="F416" s="34"/>
      <c r="G416" s="42"/>
    </row>
    <row r="417" spans="2:7" x14ac:dyDescent="0.25">
      <c r="B417" s="34"/>
      <c r="C417" s="34"/>
      <c r="D417" s="42"/>
      <c r="E417" s="34"/>
      <c r="F417" s="34"/>
      <c r="G417" s="42"/>
    </row>
    <row r="418" spans="2:7" x14ac:dyDescent="0.25">
      <c r="B418" s="34"/>
      <c r="C418" s="34"/>
      <c r="D418" s="42"/>
      <c r="E418" s="34"/>
      <c r="F418" s="34"/>
      <c r="G418" s="42"/>
    </row>
    <row r="419" spans="2:7" x14ac:dyDescent="0.25">
      <c r="B419" s="34"/>
      <c r="C419" s="34"/>
      <c r="D419" s="42"/>
      <c r="E419" s="34"/>
      <c r="F419" s="34"/>
      <c r="G419" s="42"/>
    </row>
    <row r="420" spans="2:7" x14ac:dyDescent="0.25">
      <c r="B420" s="34"/>
      <c r="C420" s="34"/>
      <c r="D420" s="42"/>
      <c r="E420" s="34"/>
      <c r="F420" s="34"/>
      <c r="G420" s="42"/>
    </row>
    <row r="421" spans="2:7" x14ac:dyDescent="0.25">
      <c r="B421" s="34"/>
      <c r="C421" s="34"/>
      <c r="D421" s="42"/>
      <c r="E421" s="34"/>
      <c r="F421" s="34"/>
      <c r="G421" s="42"/>
    </row>
    <row r="422" spans="2:7" x14ac:dyDescent="0.25">
      <c r="B422" s="34"/>
      <c r="C422" s="34"/>
      <c r="D422" s="42"/>
      <c r="E422" s="34"/>
      <c r="F422" s="34"/>
      <c r="G422" s="42"/>
    </row>
    <row r="423" spans="2:7" x14ac:dyDescent="0.25">
      <c r="B423" s="34"/>
      <c r="C423" s="34"/>
      <c r="D423" s="42"/>
      <c r="E423" s="34"/>
      <c r="F423" s="34"/>
      <c r="G423" s="42"/>
    </row>
    <row r="424" spans="2:7" x14ac:dyDescent="0.25">
      <c r="B424" s="34"/>
      <c r="C424" s="34"/>
      <c r="D424" s="42"/>
      <c r="E424" s="34"/>
      <c r="F424" s="34"/>
      <c r="G424" s="42"/>
    </row>
    <row r="425" spans="2:7" x14ac:dyDescent="0.25">
      <c r="B425" s="34"/>
      <c r="C425" s="34"/>
      <c r="D425" s="42"/>
      <c r="E425" s="34"/>
      <c r="F425" s="34"/>
      <c r="G425" s="42"/>
    </row>
    <row r="426" spans="2:7" x14ac:dyDescent="0.25">
      <c r="B426" s="34"/>
      <c r="C426" s="34"/>
      <c r="D426" s="42"/>
      <c r="E426" s="34"/>
      <c r="F426" s="34"/>
      <c r="G426" s="42"/>
    </row>
    <row r="427" spans="2:7" x14ac:dyDescent="0.25">
      <c r="B427" s="34"/>
      <c r="C427" s="34"/>
      <c r="D427" s="42"/>
      <c r="E427" s="34"/>
      <c r="F427" s="34"/>
      <c r="G427" s="42"/>
    </row>
    <row r="428" spans="2:7" x14ac:dyDescent="0.25">
      <c r="B428" s="34"/>
      <c r="C428" s="34"/>
      <c r="D428" s="42"/>
      <c r="E428" s="34"/>
      <c r="F428" s="34"/>
      <c r="G428" s="42"/>
    </row>
    <row r="429" spans="2:7" x14ac:dyDescent="0.25">
      <c r="B429" s="34"/>
      <c r="C429" s="34"/>
      <c r="D429" s="42"/>
      <c r="E429" s="34"/>
      <c r="F429" s="34"/>
      <c r="G429" s="42"/>
    </row>
    <row r="430" spans="2:7" x14ac:dyDescent="0.25">
      <c r="B430" s="34"/>
      <c r="C430" s="34"/>
      <c r="D430" s="42"/>
      <c r="E430" s="34"/>
      <c r="F430" s="34"/>
      <c r="G430" s="42"/>
    </row>
    <row r="431" spans="2:7" x14ac:dyDescent="0.25">
      <c r="B431" s="34"/>
      <c r="C431" s="34"/>
      <c r="D431" s="42"/>
      <c r="E431" s="34"/>
      <c r="F431" s="34"/>
      <c r="G431" s="42"/>
    </row>
    <row r="432" spans="2:7" x14ac:dyDescent="0.25">
      <c r="B432" s="34"/>
      <c r="C432" s="34"/>
      <c r="D432" s="42"/>
      <c r="E432" s="34"/>
      <c r="F432" s="34"/>
      <c r="G432" s="42"/>
    </row>
    <row r="433" spans="2:7" x14ac:dyDescent="0.25">
      <c r="B433" s="34"/>
      <c r="C433" s="34"/>
      <c r="D433" s="42"/>
      <c r="E433" s="34"/>
      <c r="F433" s="34"/>
      <c r="G433" s="42"/>
    </row>
    <row r="434" spans="2:7" x14ac:dyDescent="0.25">
      <c r="B434" s="34"/>
      <c r="C434" s="34"/>
      <c r="D434" s="42"/>
      <c r="E434" s="34"/>
      <c r="F434" s="34"/>
      <c r="G434" s="42"/>
    </row>
    <row r="435" spans="2:7" x14ac:dyDescent="0.25">
      <c r="B435" s="34"/>
      <c r="C435" s="34"/>
      <c r="D435" s="42"/>
      <c r="E435" s="34"/>
      <c r="F435" s="34"/>
      <c r="G435" s="42"/>
    </row>
    <row r="436" spans="2:7" x14ac:dyDescent="0.25">
      <c r="B436" s="34"/>
      <c r="C436" s="34"/>
      <c r="D436" s="42"/>
      <c r="E436" s="34"/>
      <c r="F436" s="34"/>
      <c r="G436" s="42"/>
    </row>
    <row r="437" spans="2:7" x14ac:dyDescent="0.25">
      <c r="B437" s="34"/>
      <c r="C437" s="34"/>
      <c r="D437" s="42"/>
      <c r="E437" s="34"/>
      <c r="F437" s="34"/>
      <c r="G437" s="42"/>
    </row>
    <row r="438" spans="2:7" x14ac:dyDescent="0.25">
      <c r="B438" s="34"/>
      <c r="C438" s="34"/>
      <c r="D438" s="42"/>
      <c r="E438" s="34"/>
      <c r="F438" s="34"/>
      <c r="G438" s="42"/>
    </row>
    <row r="439" spans="2:7" x14ac:dyDescent="0.25">
      <c r="B439" s="34"/>
      <c r="C439" s="34"/>
      <c r="D439" s="42"/>
      <c r="E439" s="34"/>
      <c r="F439" s="34"/>
      <c r="G439" s="42"/>
    </row>
    <row r="440" spans="2:7" x14ac:dyDescent="0.25">
      <c r="B440" s="34"/>
      <c r="C440" s="34"/>
      <c r="D440" s="42"/>
      <c r="E440" s="34"/>
      <c r="F440" s="34"/>
      <c r="G440" s="42"/>
    </row>
    <row r="441" spans="2:7" x14ac:dyDescent="0.25">
      <c r="B441" s="34"/>
      <c r="C441" s="34"/>
      <c r="D441" s="42"/>
      <c r="E441" s="34"/>
      <c r="F441" s="34"/>
      <c r="G441" s="42"/>
    </row>
    <row r="442" spans="2:7" x14ac:dyDescent="0.25">
      <c r="B442" s="34"/>
      <c r="C442" s="34"/>
      <c r="D442" s="42"/>
      <c r="E442" s="34"/>
      <c r="F442" s="34"/>
      <c r="G442" s="42"/>
    </row>
    <row r="443" spans="2:7" x14ac:dyDescent="0.25">
      <c r="B443" s="34"/>
      <c r="C443" s="34"/>
      <c r="D443" s="42"/>
      <c r="E443" s="34"/>
      <c r="F443" s="34"/>
      <c r="G443" s="42"/>
    </row>
    <row r="444" spans="2:7" x14ac:dyDescent="0.25">
      <c r="B444" s="34"/>
      <c r="C444" s="34"/>
      <c r="D444" s="42"/>
      <c r="E444" s="34"/>
      <c r="F444" s="34"/>
      <c r="G444" s="42"/>
    </row>
    <row r="445" spans="2:7" x14ac:dyDescent="0.25">
      <c r="B445" s="34"/>
      <c r="C445" s="34"/>
      <c r="D445" s="42"/>
      <c r="E445" s="34"/>
      <c r="F445" s="34"/>
      <c r="G445" s="42"/>
    </row>
    <row r="446" spans="2:7" x14ac:dyDescent="0.25">
      <c r="B446" s="34"/>
      <c r="C446" s="34"/>
      <c r="D446" s="42"/>
      <c r="E446" s="34"/>
      <c r="F446" s="34"/>
      <c r="G446" s="42"/>
    </row>
    <row r="447" spans="2:7" x14ac:dyDescent="0.25">
      <c r="B447" s="34"/>
      <c r="C447" s="34"/>
      <c r="D447" s="42"/>
      <c r="E447" s="34"/>
      <c r="F447" s="34"/>
      <c r="G447" s="42"/>
    </row>
    <row r="448" spans="2:7" x14ac:dyDescent="0.25">
      <c r="B448" s="34"/>
      <c r="C448" s="34"/>
      <c r="D448" s="42"/>
      <c r="E448" s="34"/>
      <c r="F448" s="34"/>
      <c r="G448" s="42"/>
    </row>
    <row r="449" spans="2:7" x14ac:dyDescent="0.25">
      <c r="B449" s="34"/>
      <c r="C449" s="34"/>
      <c r="D449" s="42"/>
      <c r="E449" s="34"/>
      <c r="F449" s="34"/>
      <c r="G449" s="42"/>
    </row>
    <row r="450" spans="2:7" x14ac:dyDescent="0.25">
      <c r="B450" s="34"/>
      <c r="C450" s="34"/>
      <c r="D450" s="42"/>
      <c r="E450" s="34"/>
      <c r="F450" s="34"/>
      <c r="G450" s="42"/>
    </row>
    <row r="451" spans="2:7" x14ac:dyDescent="0.25">
      <c r="B451" s="34"/>
      <c r="C451" s="34"/>
      <c r="D451" s="42"/>
      <c r="E451" s="34"/>
      <c r="F451" s="34"/>
      <c r="G451" s="42"/>
    </row>
    <row r="452" spans="2:7" x14ac:dyDescent="0.25">
      <c r="B452" s="34"/>
      <c r="C452" s="34"/>
      <c r="D452" s="42"/>
      <c r="E452" s="34"/>
      <c r="F452" s="34"/>
      <c r="G452" s="42"/>
    </row>
    <row r="453" spans="2:7" x14ac:dyDescent="0.25">
      <c r="B453" s="34"/>
      <c r="C453" s="34"/>
      <c r="D453" s="42"/>
      <c r="E453" s="34"/>
      <c r="F453" s="34"/>
      <c r="G453" s="42"/>
    </row>
    <row r="454" spans="2:7" x14ac:dyDescent="0.25">
      <c r="B454" s="34"/>
      <c r="C454" s="34"/>
      <c r="D454" s="42"/>
      <c r="E454" s="34"/>
      <c r="F454" s="34"/>
      <c r="G454" s="42"/>
    </row>
    <row r="455" spans="2:7" x14ac:dyDescent="0.25">
      <c r="B455" s="34"/>
      <c r="C455" s="34"/>
      <c r="D455" s="42"/>
      <c r="E455" s="34"/>
      <c r="F455" s="34"/>
      <c r="G455" s="42"/>
    </row>
    <row r="456" spans="2:7" x14ac:dyDescent="0.25">
      <c r="B456" s="34"/>
      <c r="C456" s="34"/>
      <c r="D456" s="42"/>
      <c r="E456" s="34"/>
      <c r="F456" s="34"/>
      <c r="G456" s="42"/>
    </row>
    <row r="457" spans="2:7" x14ac:dyDescent="0.25">
      <c r="B457" s="34"/>
      <c r="C457" s="34"/>
      <c r="D457" s="42"/>
      <c r="E457" s="34"/>
      <c r="F457" s="34"/>
      <c r="G457" s="42"/>
    </row>
    <row r="458" spans="2:7" x14ac:dyDescent="0.25">
      <c r="B458" s="34"/>
      <c r="C458" s="34"/>
      <c r="D458" s="42"/>
      <c r="E458" s="34"/>
      <c r="F458" s="34"/>
      <c r="G458" s="42"/>
    </row>
    <row r="459" spans="2:7" x14ac:dyDescent="0.25">
      <c r="B459" s="34"/>
      <c r="C459" s="34"/>
      <c r="D459" s="42"/>
      <c r="E459" s="34"/>
      <c r="F459" s="34"/>
      <c r="G459" s="42"/>
    </row>
    <row r="460" spans="2:7" x14ac:dyDescent="0.25">
      <c r="B460" s="34"/>
      <c r="C460" s="34"/>
      <c r="D460" s="42"/>
      <c r="E460" s="34"/>
      <c r="F460" s="34"/>
      <c r="G460" s="42"/>
    </row>
    <row r="461" spans="2:7" x14ac:dyDescent="0.25">
      <c r="B461" s="34"/>
      <c r="C461" s="34"/>
      <c r="D461" s="42"/>
      <c r="E461" s="34"/>
      <c r="F461" s="34"/>
      <c r="G461" s="42"/>
    </row>
    <row r="462" spans="2:7" x14ac:dyDescent="0.25">
      <c r="B462" s="34"/>
      <c r="C462" s="34"/>
      <c r="D462" s="42"/>
      <c r="E462" s="34"/>
      <c r="F462" s="34"/>
      <c r="G462" s="42"/>
    </row>
    <row r="463" spans="2:7" x14ac:dyDescent="0.25">
      <c r="B463" s="34"/>
      <c r="C463" s="34"/>
      <c r="D463" s="42"/>
      <c r="E463" s="34"/>
      <c r="F463" s="34"/>
      <c r="G463" s="42"/>
    </row>
    <row r="464" spans="2:7" x14ac:dyDescent="0.25">
      <c r="B464" s="34"/>
      <c r="C464" s="34"/>
      <c r="D464" s="42"/>
      <c r="E464" s="34"/>
      <c r="F464" s="34"/>
      <c r="G464" s="42"/>
    </row>
    <row r="465" spans="2:7" x14ac:dyDescent="0.25">
      <c r="B465" s="34"/>
      <c r="C465" s="34"/>
      <c r="D465" s="42"/>
      <c r="E465" s="34"/>
      <c r="F465" s="34"/>
      <c r="G465" s="42"/>
    </row>
    <row r="466" spans="2:7" x14ac:dyDescent="0.25">
      <c r="B466" s="34"/>
      <c r="C466" s="34"/>
      <c r="D466" s="42"/>
      <c r="E466" s="34"/>
      <c r="F466" s="34"/>
      <c r="G466" s="42"/>
    </row>
    <row r="467" spans="2:7" x14ac:dyDescent="0.25">
      <c r="B467" s="34"/>
      <c r="C467" s="34"/>
      <c r="D467" s="42"/>
      <c r="E467" s="34"/>
      <c r="F467" s="34"/>
      <c r="G467" s="42"/>
    </row>
    <row r="468" spans="2:7" x14ac:dyDescent="0.25">
      <c r="B468" s="34"/>
      <c r="C468" s="34"/>
      <c r="D468" s="42"/>
      <c r="E468" s="34"/>
      <c r="F468" s="34"/>
      <c r="G468" s="42"/>
    </row>
    <row r="469" spans="2:7" x14ac:dyDescent="0.25">
      <c r="B469" s="34"/>
      <c r="C469" s="34"/>
      <c r="D469" s="42"/>
      <c r="E469" s="34"/>
      <c r="F469" s="34"/>
      <c r="G469" s="42"/>
    </row>
    <row r="470" spans="2:7" x14ac:dyDescent="0.25">
      <c r="B470" s="34"/>
      <c r="C470" s="34"/>
      <c r="D470" s="42"/>
      <c r="E470" s="34"/>
      <c r="F470" s="34"/>
      <c r="G470" s="42"/>
    </row>
    <row r="471" spans="2:7" x14ac:dyDescent="0.25">
      <c r="B471" s="34"/>
      <c r="C471" s="34"/>
      <c r="D471" s="42"/>
      <c r="E471" s="34"/>
      <c r="F471" s="34"/>
      <c r="G471" s="42"/>
    </row>
    <row r="472" spans="2:7" x14ac:dyDescent="0.25">
      <c r="B472" s="34"/>
      <c r="C472" s="34"/>
      <c r="D472" s="42"/>
      <c r="E472" s="34"/>
      <c r="F472" s="34"/>
      <c r="G472" s="42"/>
    </row>
    <row r="473" spans="2:7" x14ac:dyDescent="0.25">
      <c r="B473" s="34"/>
      <c r="C473" s="34"/>
      <c r="D473" s="42"/>
      <c r="E473" s="34"/>
      <c r="F473" s="34"/>
      <c r="G473" s="42"/>
    </row>
    <row r="474" spans="2:7" x14ac:dyDescent="0.25">
      <c r="B474" s="34"/>
      <c r="C474" s="34"/>
      <c r="D474" s="42"/>
      <c r="E474" s="34"/>
      <c r="F474" s="34"/>
      <c r="G474" s="42"/>
    </row>
    <row r="475" spans="2:7" x14ac:dyDescent="0.25">
      <c r="B475" s="34"/>
      <c r="C475" s="34"/>
      <c r="D475" s="42"/>
      <c r="E475" s="34"/>
      <c r="F475" s="34"/>
      <c r="G475" s="42"/>
    </row>
    <row r="476" spans="2:7" x14ac:dyDescent="0.25">
      <c r="B476" s="34"/>
      <c r="C476" s="34"/>
      <c r="D476" s="42"/>
      <c r="E476" s="34"/>
      <c r="F476" s="34"/>
      <c r="G476" s="42"/>
    </row>
    <row r="477" spans="2:7" x14ac:dyDescent="0.25">
      <c r="B477" s="34"/>
      <c r="C477" s="34"/>
      <c r="D477" s="42"/>
      <c r="E477" s="34"/>
      <c r="F477" s="34"/>
      <c r="G477" s="42"/>
    </row>
    <row r="478" spans="2:7" x14ac:dyDescent="0.25">
      <c r="B478" s="34"/>
      <c r="C478" s="34"/>
      <c r="D478" s="42"/>
      <c r="E478" s="34"/>
      <c r="F478" s="34"/>
      <c r="G478" s="42"/>
    </row>
    <row r="479" spans="2:7" x14ac:dyDescent="0.25">
      <c r="B479" s="34"/>
      <c r="C479" s="34"/>
      <c r="D479" s="42"/>
      <c r="E479" s="34"/>
      <c r="F479" s="34"/>
      <c r="G479" s="42"/>
    </row>
    <row r="480" spans="2:7" x14ac:dyDescent="0.25">
      <c r="B480" s="34"/>
      <c r="C480" s="34"/>
      <c r="D480" s="42"/>
      <c r="E480" s="34"/>
      <c r="F480" s="34"/>
      <c r="G480" s="42"/>
    </row>
    <row r="481" spans="2:7" x14ac:dyDescent="0.25">
      <c r="B481" s="34"/>
      <c r="C481" s="34"/>
      <c r="D481" s="42"/>
      <c r="E481" s="34"/>
      <c r="F481" s="34"/>
      <c r="G481" s="42"/>
    </row>
    <row r="482" spans="2:7" x14ac:dyDescent="0.25">
      <c r="B482" s="34"/>
      <c r="C482" s="34"/>
      <c r="D482" s="42"/>
      <c r="E482" s="34"/>
      <c r="F482" s="34"/>
      <c r="G482" s="42"/>
    </row>
    <row r="483" spans="2:7" x14ac:dyDescent="0.25">
      <c r="B483" s="34"/>
      <c r="C483" s="34"/>
      <c r="D483" s="42"/>
      <c r="E483" s="34"/>
      <c r="F483" s="34"/>
      <c r="G483" s="42"/>
    </row>
    <row r="484" spans="2:7" x14ac:dyDescent="0.25">
      <c r="B484" s="34"/>
      <c r="C484" s="34"/>
      <c r="D484" s="42"/>
      <c r="E484" s="34"/>
      <c r="F484" s="34"/>
      <c r="G484" s="42"/>
    </row>
    <row r="485" spans="2:7" x14ac:dyDescent="0.25">
      <c r="B485" s="34"/>
      <c r="C485" s="34"/>
      <c r="D485" s="42"/>
      <c r="E485" s="34"/>
      <c r="F485" s="34"/>
      <c r="G485" s="42"/>
    </row>
    <row r="486" spans="2:7" x14ac:dyDescent="0.25">
      <c r="B486" s="34"/>
      <c r="C486" s="34"/>
      <c r="D486" s="42"/>
      <c r="E486" s="34"/>
      <c r="F486" s="34"/>
      <c r="G486" s="42"/>
    </row>
    <row r="487" spans="2:7" x14ac:dyDescent="0.25">
      <c r="B487" s="34"/>
      <c r="C487" s="34"/>
      <c r="D487" s="42"/>
      <c r="E487" s="34"/>
      <c r="F487" s="34"/>
      <c r="G487" s="42"/>
    </row>
    <row r="488" spans="2:7" x14ac:dyDescent="0.25">
      <c r="B488" s="34"/>
      <c r="C488" s="34"/>
      <c r="D488" s="42"/>
      <c r="E488" s="34"/>
      <c r="F488" s="34"/>
      <c r="G488" s="42"/>
    </row>
    <row r="489" spans="2:7" x14ac:dyDescent="0.25">
      <c r="B489" s="34"/>
      <c r="C489" s="34"/>
      <c r="D489" s="42"/>
      <c r="E489" s="34"/>
      <c r="F489" s="34"/>
      <c r="G489" s="42"/>
    </row>
    <row r="490" spans="2:7" x14ac:dyDescent="0.25">
      <c r="B490" s="34"/>
      <c r="C490" s="34"/>
      <c r="D490" s="42"/>
      <c r="E490" s="34"/>
      <c r="F490" s="34"/>
      <c r="G490" s="42"/>
    </row>
    <row r="491" spans="2:7" x14ac:dyDescent="0.25">
      <c r="B491" s="34"/>
      <c r="C491" s="34"/>
      <c r="D491" s="42"/>
      <c r="E491" s="34"/>
      <c r="F491" s="34"/>
      <c r="G491" s="42"/>
    </row>
    <row r="492" spans="2:7" x14ac:dyDescent="0.25">
      <c r="B492" s="34"/>
      <c r="C492" s="34"/>
      <c r="D492" s="42"/>
      <c r="E492" s="34"/>
      <c r="F492" s="34"/>
      <c r="G492" s="42"/>
    </row>
    <row r="493" spans="2:7" x14ac:dyDescent="0.25">
      <c r="B493" s="34"/>
      <c r="C493" s="34"/>
      <c r="D493" s="42"/>
      <c r="E493" s="34"/>
      <c r="F493" s="34"/>
      <c r="G493" s="42"/>
    </row>
    <row r="494" spans="2:7" x14ac:dyDescent="0.25">
      <c r="B494" s="34"/>
      <c r="C494" s="34"/>
      <c r="D494" s="42"/>
      <c r="E494" s="34"/>
      <c r="F494" s="34"/>
      <c r="G494" s="42"/>
    </row>
    <row r="495" spans="2:7" x14ac:dyDescent="0.25">
      <c r="B495" s="34"/>
      <c r="C495" s="34"/>
      <c r="D495" s="42"/>
      <c r="E495" s="34"/>
      <c r="F495" s="34"/>
      <c r="G495" s="42"/>
    </row>
    <row r="496" spans="2:7" x14ac:dyDescent="0.25">
      <c r="B496" s="34"/>
      <c r="C496" s="34"/>
      <c r="D496" s="42"/>
      <c r="E496" s="34"/>
      <c r="F496" s="34"/>
      <c r="G496" s="42"/>
    </row>
    <row r="497" spans="2:7" x14ac:dyDescent="0.25">
      <c r="B497" s="34"/>
      <c r="C497" s="34"/>
      <c r="D497" s="42"/>
      <c r="E497" s="34"/>
      <c r="F497" s="34"/>
      <c r="G497" s="42"/>
    </row>
    <row r="498" spans="2:7" x14ac:dyDescent="0.25">
      <c r="B498" s="34"/>
      <c r="C498" s="34"/>
      <c r="D498" s="42"/>
      <c r="E498" s="34"/>
      <c r="F498" s="34"/>
      <c r="G498" s="42"/>
    </row>
    <row r="499" spans="2:7" x14ac:dyDescent="0.25">
      <c r="B499" s="34"/>
      <c r="C499" s="34"/>
      <c r="D499" s="42"/>
      <c r="E499" s="34"/>
      <c r="F499" s="34"/>
      <c r="G499" s="42"/>
    </row>
    <row r="500" spans="2:7" x14ac:dyDescent="0.25">
      <c r="B500" s="34"/>
      <c r="C500" s="34"/>
      <c r="D500" s="42"/>
      <c r="E500" s="34"/>
      <c r="F500" s="34"/>
      <c r="G500" s="42"/>
    </row>
    <row r="501" spans="2:7" x14ac:dyDescent="0.25">
      <c r="B501" s="34"/>
      <c r="C501" s="34"/>
      <c r="D501" s="42"/>
      <c r="E501" s="34"/>
      <c r="F501" s="34"/>
      <c r="G501" s="42"/>
    </row>
    <row r="502" spans="2:7" x14ac:dyDescent="0.25">
      <c r="B502" s="34"/>
      <c r="C502" s="34"/>
      <c r="D502" s="42"/>
      <c r="E502" s="34"/>
      <c r="F502" s="34"/>
      <c r="G502" s="42"/>
    </row>
    <row r="503" spans="2:7" x14ac:dyDescent="0.25">
      <c r="B503" s="34"/>
      <c r="C503" s="34"/>
      <c r="D503" s="42"/>
      <c r="E503" s="34"/>
      <c r="F503" s="34"/>
      <c r="G503" s="42"/>
    </row>
    <row r="504" spans="2:7" x14ac:dyDescent="0.25">
      <c r="B504" s="34"/>
      <c r="C504" s="34"/>
      <c r="D504" s="42"/>
      <c r="E504" s="34"/>
      <c r="F504" s="34"/>
      <c r="G504" s="42"/>
    </row>
    <row r="505" spans="2:7" x14ac:dyDescent="0.25">
      <c r="B505" s="34"/>
      <c r="C505" s="34"/>
      <c r="D505" s="42"/>
      <c r="E505" s="34"/>
      <c r="F505" s="34"/>
      <c r="G505" s="42"/>
    </row>
    <row r="506" spans="2:7" x14ac:dyDescent="0.25">
      <c r="B506" s="34"/>
      <c r="C506" s="34"/>
      <c r="D506" s="42"/>
      <c r="E506" s="34"/>
      <c r="F506" s="34"/>
      <c r="G506" s="42"/>
    </row>
    <row r="507" spans="2:7" x14ac:dyDescent="0.25">
      <c r="B507" s="34"/>
      <c r="C507" s="34"/>
      <c r="D507" s="42"/>
      <c r="E507" s="34"/>
      <c r="F507" s="34"/>
      <c r="G507" s="42"/>
    </row>
    <row r="508" spans="2:7" x14ac:dyDescent="0.25">
      <c r="B508" s="34"/>
      <c r="C508" s="34"/>
      <c r="D508" s="42"/>
      <c r="E508" s="34"/>
      <c r="F508" s="34"/>
      <c r="G508" s="42"/>
    </row>
    <row r="509" spans="2:7" x14ac:dyDescent="0.25">
      <c r="B509" s="34"/>
      <c r="C509" s="34"/>
      <c r="D509" s="42"/>
      <c r="E509" s="34"/>
      <c r="F509" s="34"/>
      <c r="G509" s="42"/>
    </row>
    <row r="510" spans="2:7" x14ac:dyDescent="0.25">
      <c r="B510" s="34"/>
      <c r="C510" s="34"/>
      <c r="D510" s="42"/>
      <c r="E510" s="34"/>
      <c r="F510" s="34"/>
      <c r="G510" s="42"/>
    </row>
    <row r="511" spans="2:7" x14ac:dyDescent="0.25">
      <c r="B511" s="34"/>
      <c r="C511" s="34"/>
      <c r="D511" s="42"/>
      <c r="E511" s="34"/>
      <c r="F511" s="34"/>
      <c r="G511" s="42"/>
    </row>
    <row r="512" spans="2:7" x14ac:dyDescent="0.25">
      <c r="B512" s="34"/>
      <c r="C512" s="34"/>
      <c r="D512" s="42"/>
      <c r="E512" s="34"/>
      <c r="F512" s="34"/>
      <c r="G512" s="42"/>
    </row>
  </sheetData>
  <mergeCells count="4">
    <mergeCell ref="B3:D3"/>
    <mergeCell ref="A3:A4"/>
    <mergeCell ref="E3:H3"/>
    <mergeCell ref="A60:G60"/>
  </mergeCells>
  <phoneticPr fontId="8" type="noConversion"/>
  <pageMargins left="0.75" right="0.75" top="1" bottom="1" header="0" footer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published="0">
    <tabColor rgb="FFFFDDDD"/>
  </sheetPr>
  <dimension ref="A1:Q2894"/>
  <sheetViews>
    <sheetView showGridLines="0" tabSelected="1" topLeftCell="A54" zoomScale="150" zoomScaleNormal="150" zoomScalePageLayoutView="150" workbookViewId="0">
      <selection activeCell="A72" sqref="A72:G72"/>
    </sheetView>
  </sheetViews>
  <sheetFormatPr baseColWidth="10" defaultColWidth="30.28515625" defaultRowHeight="13.5" x14ac:dyDescent="0.25"/>
  <cols>
    <col min="1" max="1" width="8" style="29" customWidth="1"/>
    <col min="2" max="2" width="1.42578125" style="29" customWidth="1"/>
    <col min="3" max="3" width="12.85546875" style="29" customWidth="1"/>
    <col min="4" max="5" width="7.5703125" style="29" bestFit="1" customWidth="1"/>
    <col min="6" max="6" width="7.28515625" style="29" customWidth="1"/>
    <col min="7" max="8" width="7.7109375" style="29" customWidth="1"/>
    <col min="9" max="9" width="6.85546875" style="29" customWidth="1"/>
    <col min="10" max="10" width="7.140625" style="29" customWidth="1"/>
    <col min="11" max="11" width="10.85546875" style="264" customWidth="1"/>
    <col min="12" max="12" width="5.28515625" style="29" customWidth="1"/>
    <col min="13" max="13" width="5.7109375" style="29" customWidth="1"/>
    <col min="14" max="14" width="26.42578125" style="29" customWidth="1"/>
    <col min="15" max="15" width="8.140625" style="29" customWidth="1"/>
    <col min="16" max="16" width="50.5703125" style="29" customWidth="1"/>
    <col min="17" max="16384" width="30.28515625" style="29"/>
  </cols>
  <sheetData>
    <row r="1" spans="1:17" ht="15" customHeight="1" x14ac:dyDescent="0.25">
      <c r="A1" s="122" t="s">
        <v>0</v>
      </c>
    </row>
    <row r="2" spans="1:17" x14ac:dyDescent="0.25">
      <c r="A2" s="85" t="s">
        <v>587</v>
      </c>
      <c r="B2" s="85"/>
      <c r="C2" s="85"/>
      <c r="D2" s="101"/>
      <c r="E2" s="101"/>
      <c r="F2" s="85"/>
      <c r="G2" s="101"/>
      <c r="H2" s="101"/>
      <c r="I2" s="122"/>
      <c r="J2" s="97"/>
      <c r="K2" s="270"/>
      <c r="L2" s="6"/>
    </row>
    <row r="3" spans="1:17" ht="3" customHeight="1" x14ac:dyDescent="0.25">
      <c r="A3" s="56"/>
      <c r="B3" s="30"/>
      <c r="C3" s="31"/>
      <c r="D3" s="32"/>
      <c r="E3" s="32"/>
      <c r="F3" s="31"/>
      <c r="G3" s="32"/>
      <c r="H3" s="32"/>
      <c r="I3" s="31"/>
    </row>
    <row r="4" spans="1:17" s="6" customFormat="1" ht="15" customHeight="1" x14ac:dyDescent="0.25">
      <c r="A4" s="309" t="s">
        <v>16</v>
      </c>
      <c r="B4" s="311" t="s">
        <v>85</v>
      </c>
      <c r="C4" s="312"/>
      <c r="D4" s="290" t="s">
        <v>25</v>
      </c>
      <c r="E4" s="290"/>
      <c r="F4" s="290"/>
      <c r="G4" s="290" t="s">
        <v>75</v>
      </c>
      <c r="H4" s="290"/>
      <c r="I4" s="290"/>
      <c r="J4" s="290"/>
      <c r="K4" s="271"/>
      <c r="M4" s="29"/>
    </row>
    <row r="5" spans="1:17" s="33" customFormat="1" ht="22.35" customHeight="1" x14ac:dyDescent="0.25">
      <c r="A5" s="316"/>
      <c r="B5" s="317"/>
      <c r="C5" s="318"/>
      <c r="D5" s="214">
        <v>2019</v>
      </c>
      <c r="E5" s="214" t="s">
        <v>93</v>
      </c>
      <c r="F5" s="215" t="s">
        <v>95</v>
      </c>
      <c r="G5" s="214">
        <v>2019</v>
      </c>
      <c r="H5" s="214" t="s">
        <v>93</v>
      </c>
      <c r="I5" s="215" t="s">
        <v>95</v>
      </c>
      <c r="J5" s="215" t="s">
        <v>94</v>
      </c>
      <c r="K5" s="272"/>
      <c r="L5" s="29"/>
      <c r="M5" s="6"/>
    </row>
    <row r="6" spans="1:17" s="33" customFormat="1" ht="4.3499999999999996" customHeight="1" x14ac:dyDescent="0.25">
      <c r="A6" s="115"/>
      <c r="B6" s="115"/>
      <c r="C6" s="115"/>
      <c r="D6" s="113"/>
      <c r="E6" s="113"/>
      <c r="F6" s="114"/>
      <c r="G6" s="113"/>
      <c r="H6" s="113"/>
      <c r="I6" s="114"/>
      <c r="J6" s="114"/>
      <c r="K6" s="272"/>
      <c r="L6" s="29"/>
      <c r="M6" s="6"/>
      <c r="N6" s="6"/>
      <c r="O6" s="6"/>
      <c r="P6" s="6"/>
    </row>
    <row r="7" spans="1:17" s="6" customFormat="1" ht="14.1" customHeight="1" x14ac:dyDescent="0.25">
      <c r="A7" s="102" t="s">
        <v>308</v>
      </c>
      <c r="B7" s="222" t="s">
        <v>309</v>
      </c>
      <c r="C7" s="222"/>
      <c r="D7" s="222"/>
      <c r="E7" s="222"/>
      <c r="F7" s="222"/>
      <c r="G7" s="104">
        <v>634235.00606499985</v>
      </c>
      <c r="H7" s="104">
        <v>598255.275838</v>
      </c>
      <c r="I7" s="107">
        <v>-5.672933515642697</v>
      </c>
      <c r="J7" s="107">
        <v>100</v>
      </c>
      <c r="K7" s="269"/>
      <c r="Q7" s="263"/>
    </row>
    <row r="8" spans="1:17" ht="10.35" customHeight="1" x14ac:dyDescent="0.25">
      <c r="A8" s="21"/>
      <c r="B8" s="20"/>
      <c r="C8" s="35" t="s">
        <v>124</v>
      </c>
      <c r="D8" s="108">
        <v>2076779.5400000003</v>
      </c>
      <c r="E8" s="108">
        <v>2506847.94</v>
      </c>
      <c r="F8" s="92">
        <v>20.708428204179995</v>
      </c>
      <c r="G8" s="82">
        <v>394629.17765799991</v>
      </c>
      <c r="H8" s="82">
        <v>481282.09663600003</v>
      </c>
      <c r="I8" s="92">
        <v>21.958061867664714</v>
      </c>
      <c r="J8" s="92">
        <v>80.447614266643782</v>
      </c>
      <c r="K8" s="273"/>
      <c r="N8" s="6"/>
      <c r="O8" s="6"/>
      <c r="P8" s="6"/>
      <c r="Q8" s="264"/>
    </row>
    <row r="9" spans="1:17" ht="10.35" customHeight="1" x14ac:dyDescent="0.25">
      <c r="A9" s="21"/>
      <c r="B9" s="20"/>
      <c r="C9" s="35" t="s">
        <v>107</v>
      </c>
      <c r="D9" s="108">
        <v>1215452.8890000002</v>
      </c>
      <c r="E9" s="108">
        <v>636414.23199999996</v>
      </c>
      <c r="F9" s="92">
        <v>-47.639745007015257</v>
      </c>
      <c r="G9" s="82">
        <v>235604.32901399999</v>
      </c>
      <c r="H9" s="82">
        <v>115389.49496</v>
      </c>
      <c r="I9" s="92">
        <v>-51.024034472158043</v>
      </c>
      <c r="J9" s="92">
        <v>19.287668595712649</v>
      </c>
      <c r="K9" s="273"/>
      <c r="N9" s="6"/>
      <c r="O9" s="6"/>
      <c r="P9" s="6"/>
      <c r="Q9" s="264"/>
    </row>
    <row r="10" spans="1:17" ht="10.35" customHeight="1" x14ac:dyDescent="0.25">
      <c r="A10" s="21"/>
      <c r="B10" s="20"/>
      <c r="C10" s="35" t="s">
        <v>121</v>
      </c>
      <c r="D10" s="108">
        <v>14002.862000000001</v>
      </c>
      <c r="E10" s="108">
        <v>8337.8220000000001</v>
      </c>
      <c r="F10" s="92">
        <v>-40.456301004751751</v>
      </c>
      <c r="G10" s="82">
        <v>3333.1594999999988</v>
      </c>
      <c r="H10" s="82">
        <v>1504.4409090000001</v>
      </c>
      <c r="I10" s="92">
        <v>-54.864418909446108</v>
      </c>
      <c r="J10" s="92">
        <v>0.25147139854181311</v>
      </c>
      <c r="K10" s="273"/>
      <c r="N10" s="6"/>
      <c r="O10" s="6"/>
      <c r="P10" s="6"/>
      <c r="Q10" s="264"/>
    </row>
    <row r="11" spans="1:17" ht="10.35" customHeight="1" x14ac:dyDescent="0.25">
      <c r="A11" s="21"/>
      <c r="B11" s="20"/>
      <c r="C11" s="35" t="s">
        <v>123</v>
      </c>
      <c r="D11" s="108">
        <v>2460.3099999999995</v>
      </c>
      <c r="E11" s="108">
        <v>350.9</v>
      </c>
      <c r="F11" s="92">
        <v>-85.737569655856376</v>
      </c>
      <c r="G11" s="82">
        <v>566.33989300000007</v>
      </c>
      <c r="H11" s="82">
        <v>79.243333000000007</v>
      </c>
      <c r="I11" s="92">
        <v>-86.007813685835472</v>
      </c>
      <c r="J11" s="92">
        <v>1.3245739101757309E-2</v>
      </c>
      <c r="K11" s="273"/>
      <c r="N11" s="6"/>
      <c r="O11" s="6"/>
      <c r="P11" s="6"/>
      <c r="Q11" s="264"/>
    </row>
    <row r="12" spans="1:17" ht="10.35" customHeight="1" x14ac:dyDescent="0.25">
      <c r="A12" s="21"/>
      <c r="B12" s="36"/>
      <c r="C12" s="35" t="s">
        <v>119</v>
      </c>
      <c r="D12" s="108">
        <v>500</v>
      </c>
      <c r="E12" s="266" t="s">
        <v>704</v>
      </c>
      <c r="F12" s="267" t="s">
        <v>704</v>
      </c>
      <c r="G12" s="82">
        <v>102</v>
      </c>
      <c r="H12" s="266" t="s">
        <v>704</v>
      </c>
      <c r="I12" s="267" t="s">
        <v>704</v>
      </c>
      <c r="J12" s="92">
        <v>0</v>
      </c>
      <c r="K12" s="273"/>
      <c r="N12" s="6"/>
      <c r="O12" s="6"/>
      <c r="P12" s="6"/>
      <c r="Q12" s="264"/>
    </row>
    <row r="13" spans="1:17" s="6" customFormat="1" ht="14.1" customHeight="1" x14ac:dyDescent="0.25">
      <c r="A13" s="102" t="s">
        <v>310</v>
      </c>
      <c r="B13" s="222" t="s">
        <v>311</v>
      </c>
      <c r="C13" s="222"/>
      <c r="D13" s="222"/>
      <c r="E13" s="222"/>
      <c r="F13" s="222"/>
      <c r="G13" s="104">
        <v>392689.760037</v>
      </c>
      <c r="H13" s="104">
        <v>420316.81535300007</v>
      </c>
      <c r="I13" s="107">
        <v>7.0353388673534578</v>
      </c>
      <c r="J13" s="107">
        <v>100</v>
      </c>
      <c r="K13" s="269"/>
      <c r="Q13" s="263"/>
    </row>
    <row r="14" spans="1:17" ht="10.35" customHeight="1" x14ac:dyDescent="0.25">
      <c r="A14" s="21"/>
      <c r="B14" s="20"/>
      <c r="C14" s="35" t="s">
        <v>122</v>
      </c>
      <c r="D14" s="108">
        <v>823335.4720000003</v>
      </c>
      <c r="E14" s="108">
        <v>1261090.9450000001</v>
      </c>
      <c r="F14" s="92">
        <v>53.168542822117047</v>
      </c>
      <c r="G14" s="82">
        <v>213867.71313400002</v>
      </c>
      <c r="H14" s="82">
        <v>311742.33907000005</v>
      </c>
      <c r="I14" s="92">
        <v>45.764096179714663</v>
      </c>
      <c r="J14" s="92">
        <v>74.16841955470791</v>
      </c>
      <c r="K14" s="273"/>
      <c r="N14" s="6"/>
      <c r="O14" s="6"/>
      <c r="P14" s="6"/>
      <c r="Q14" s="264"/>
    </row>
    <row r="15" spans="1:17" ht="10.35" customHeight="1" x14ac:dyDescent="0.25">
      <c r="A15" s="21"/>
      <c r="B15" s="20"/>
      <c r="C15" s="35" t="s">
        <v>124</v>
      </c>
      <c r="D15" s="108">
        <v>237030.17000000007</v>
      </c>
      <c r="E15" s="108">
        <v>296376.14</v>
      </c>
      <c r="F15" s="92">
        <v>25.037306432341477</v>
      </c>
      <c r="G15" s="82">
        <v>60547.277305999996</v>
      </c>
      <c r="H15" s="82">
        <v>66999.317769000001</v>
      </c>
      <c r="I15" s="92">
        <v>10.656202475285603</v>
      </c>
      <c r="J15" s="92">
        <v>15.940194472764812</v>
      </c>
      <c r="K15" s="273"/>
      <c r="N15" s="6"/>
      <c r="O15" s="6"/>
      <c r="P15" s="6"/>
      <c r="Q15" s="264"/>
    </row>
    <row r="16" spans="1:17" ht="10.35" customHeight="1" x14ac:dyDescent="0.25">
      <c r="A16" s="21"/>
      <c r="B16" s="20"/>
      <c r="C16" s="35" t="s">
        <v>107</v>
      </c>
      <c r="D16" s="108">
        <v>411210.62800000008</v>
      </c>
      <c r="E16" s="108">
        <v>160422.45000000001</v>
      </c>
      <c r="F16" s="92">
        <v>-60.987766590507483</v>
      </c>
      <c r="G16" s="82">
        <v>106221.38153499999</v>
      </c>
      <c r="H16" s="82">
        <v>41558.390514000006</v>
      </c>
      <c r="I16" s="92">
        <v>-60.87568254767379</v>
      </c>
      <c r="J16" s="92">
        <v>9.88739660084679</v>
      </c>
      <c r="K16" s="273"/>
      <c r="N16" s="6"/>
      <c r="O16" s="6"/>
      <c r="P16" s="6"/>
      <c r="Q16" s="264"/>
    </row>
    <row r="17" spans="1:16" ht="10.35" customHeight="1" x14ac:dyDescent="0.25">
      <c r="A17" s="21"/>
      <c r="B17" s="20"/>
      <c r="C17" s="35" t="s">
        <v>197</v>
      </c>
      <c r="D17" s="108"/>
      <c r="E17" s="108">
        <v>41.92</v>
      </c>
      <c r="F17" s="267" t="s">
        <v>704</v>
      </c>
      <c r="G17" s="267" t="s">
        <v>704</v>
      </c>
      <c r="H17" s="82">
        <v>16.768000000000001</v>
      </c>
      <c r="I17" s="267" t="s">
        <v>704</v>
      </c>
      <c r="J17" s="92">
        <v>3.9893716804828561E-3</v>
      </c>
      <c r="K17" s="273"/>
      <c r="N17" s="6"/>
      <c r="O17" s="6"/>
      <c r="P17" s="6"/>
    </row>
    <row r="18" spans="1:16" ht="10.35" customHeight="1" x14ac:dyDescent="0.25">
      <c r="A18" s="21"/>
      <c r="B18" s="36"/>
      <c r="C18" s="35" t="s">
        <v>196</v>
      </c>
      <c r="D18" s="108">
        <v>52275.44</v>
      </c>
      <c r="E18" s="266" t="s">
        <v>704</v>
      </c>
      <c r="F18" s="267" t="s">
        <v>704</v>
      </c>
      <c r="G18" s="82">
        <v>12053.388061999998</v>
      </c>
      <c r="H18" s="266" t="s">
        <v>704</v>
      </c>
      <c r="I18" s="267" t="s">
        <v>704</v>
      </c>
      <c r="J18" s="92">
        <v>0</v>
      </c>
      <c r="K18" s="273"/>
    </row>
    <row r="19" spans="1:16" s="6" customFormat="1" ht="14.1" customHeight="1" x14ac:dyDescent="0.25">
      <c r="A19" s="103" t="s">
        <v>312</v>
      </c>
      <c r="B19" s="222" t="s">
        <v>313</v>
      </c>
      <c r="C19" s="222"/>
      <c r="D19" s="222"/>
      <c r="E19" s="222"/>
      <c r="F19" s="222"/>
      <c r="G19" s="104">
        <v>389801.30546599982</v>
      </c>
      <c r="H19" s="104">
        <v>404112.17536500003</v>
      </c>
      <c r="I19" s="107">
        <v>3.6713242614443864</v>
      </c>
      <c r="J19" s="107">
        <v>99.999999999999986</v>
      </c>
      <c r="K19" s="269"/>
    </row>
    <row r="20" spans="1:16" ht="10.35" customHeight="1" x14ac:dyDescent="0.25">
      <c r="A20" s="21"/>
      <c r="B20" s="35"/>
      <c r="C20" s="21" t="s">
        <v>123</v>
      </c>
      <c r="D20" s="108">
        <v>734894.23700000031</v>
      </c>
      <c r="E20" s="108">
        <v>713095.67499999958</v>
      </c>
      <c r="F20" s="92">
        <v>-2.9662175728833118</v>
      </c>
      <c r="G20" s="82">
        <v>248612.6310679999</v>
      </c>
      <c r="H20" s="82">
        <v>246520.37366899999</v>
      </c>
      <c r="I20" s="92">
        <v>-0.84157324992374383</v>
      </c>
      <c r="J20" s="92">
        <v>61.002956282210299</v>
      </c>
      <c r="K20" s="273"/>
    </row>
    <row r="21" spans="1:16" ht="10.35" customHeight="1" x14ac:dyDescent="0.25">
      <c r="A21" s="21"/>
      <c r="B21" s="35"/>
      <c r="C21" s="21" t="s">
        <v>107</v>
      </c>
      <c r="D21" s="108">
        <v>131191.05999999997</v>
      </c>
      <c r="E21" s="108">
        <v>254121.24999999997</v>
      </c>
      <c r="F21" s="92">
        <v>93.703176115811587</v>
      </c>
      <c r="G21" s="82">
        <v>47932.714769000006</v>
      </c>
      <c r="H21" s="82">
        <v>92612.726438000012</v>
      </c>
      <c r="I21" s="92">
        <v>93.214022790748217</v>
      </c>
      <c r="J21" s="92">
        <v>22.917578851552996</v>
      </c>
      <c r="K21" s="273"/>
    </row>
    <row r="22" spans="1:16" ht="10.35" customHeight="1" x14ac:dyDescent="0.25">
      <c r="A22" s="21"/>
      <c r="B22" s="35"/>
      <c r="C22" s="21" t="s">
        <v>120</v>
      </c>
      <c r="D22" s="108">
        <v>248010.75000000003</v>
      </c>
      <c r="E22" s="108">
        <v>143394.13</v>
      </c>
      <c r="F22" s="92">
        <v>-42.182292501433913</v>
      </c>
      <c r="G22" s="82">
        <v>89744.255241999999</v>
      </c>
      <c r="H22" s="82">
        <v>53018.120935999999</v>
      </c>
      <c r="I22" s="92">
        <v>-40.923103330643386</v>
      </c>
      <c r="J22" s="92">
        <v>13.119654434591894</v>
      </c>
      <c r="K22" s="273"/>
    </row>
    <row r="23" spans="1:16" ht="10.35" customHeight="1" x14ac:dyDescent="0.25">
      <c r="A23" s="21"/>
      <c r="B23" s="35"/>
      <c r="C23" s="21" t="s">
        <v>124</v>
      </c>
      <c r="D23" s="108">
        <v>9707.6000000000022</v>
      </c>
      <c r="E23" s="108">
        <v>26083.749999999996</v>
      </c>
      <c r="F23" s="92">
        <v>168.69411595038929</v>
      </c>
      <c r="G23" s="82">
        <v>3362.577839</v>
      </c>
      <c r="H23" s="82">
        <v>9470.4179560000011</v>
      </c>
      <c r="I23" s="92">
        <v>181.64159788837532</v>
      </c>
      <c r="J23" s="92">
        <v>2.3435121566050765</v>
      </c>
      <c r="K23" s="273"/>
    </row>
    <row r="24" spans="1:16" ht="10.35" customHeight="1" x14ac:dyDescent="0.25">
      <c r="A24" s="21"/>
      <c r="B24" s="35"/>
      <c r="C24" s="21" t="s">
        <v>31</v>
      </c>
      <c r="D24" s="108">
        <v>235.57</v>
      </c>
      <c r="E24" s="108">
        <v>6071.81</v>
      </c>
      <c r="F24" s="92">
        <v>2477.4971346096704</v>
      </c>
      <c r="G24" s="82">
        <v>149.12654799999999</v>
      </c>
      <c r="H24" s="82">
        <v>2490.5363660000003</v>
      </c>
      <c r="I24" s="92">
        <v>1570.0824899400211</v>
      </c>
      <c r="J24" s="92">
        <v>0.61629827503972412</v>
      </c>
      <c r="K24" s="273"/>
    </row>
    <row r="25" spans="1:16" s="6" customFormat="1" ht="14.1" customHeight="1" x14ac:dyDescent="0.25">
      <c r="A25" s="102" t="s">
        <v>314</v>
      </c>
      <c r="B25" s="222" t="s">
        <v>315</v>
      </c>
      <c r="C25" s="222"/>
      <c r="D25" s="222"/>
      <c r="E25" s="222"/>
      <c r="F25" s="222"/>
      <c r="G25" s="104">
        <v>297215.05508900003</v>
      </c>
      <c r="H25" s="104">
        <v>313936.79053300008</v>
      </c>
      <c r="I25" s="107">
        <v>5.626140115611844</v>
      </c>
      <c r="J25" s="107">
        <v>99.999999999999972</v>
      </c>
      <c r="K25" s="269"/>
    </row>
    <row r="26" spans="1:16" ht="10.35" customHeight="1" x14ac:dyDescent="0.25">
      <c r="A26" s="21"/>
      <c r="B26" s="35"/>
      <c r="C26" s="21" t="s">
        <v>124</v>
      </c>
      <c r="D26" s="108">
        <v>385990.57699999993</v>
      </c>
      <c r="E26" s="108">
        <v>337491.34200000012</v>
      </c>
      <c r="F26" s="92">
        <v>-12.56487538554596</v>
      </c>
      <c r="G26" s="77">
        <v>268961.57233000005</v>
      </c>
      <c r="H26" s="82">
        <v>256209.57406700004</v>
      </c>
      <c r="I26" s="92">
        <v>-4.7411970983550216</v>
      </c>
      <c r="J26" s="92">
        <v>81.611834545421985</v>
      </c>
      <c r="K26" s="273"/>
    </row>
    <row r="27" spans="1:16" ht="10.35" customHeight="1" x14ac:dyDescent="0.25">
      <c r="A27" s="21"/>
      <c r="B27" s="35"/>
      <c r="C27" s="21" t="s">
        <v>120</v>
      </c>
      <c r="D27" s="108">
        <v>26356.2</v>
      </c>
      <c r="E27" s="108">
        <v>33100.699999999997</v>
      </c>
      <c r="F27" s="92">
        <v>25.589804296522246</v>
      </c>
      <c r="G27" s="77">
        <v>17710.063248000002</v>
      </c>
      <c r="H27" s="82">
        <v>24651.631143999999</v>
      </c>
      <c r="I27" s="92">
        <v>39.195613244260485</v>
      </c>
      <c r="J27" s="92">
        <v>7.8524186675115724</v>
      </c>
      <c r="K27" s="273"/>
    </row>
    <row r="28" spans="1:16" ht="10.35" customHeight="1" x14ac:dyDescent="0.25">
      <c r="A28" s="21"/>
      <c r="B28" s="35"/>
      <c r="C28" s="21" t="s">
        <v>107</v>
      </c>
      <c r="D28" s="108">
        <v>13955.83</v>
      </c>
      <c r="E28" s="108">
        <v>26336.379000000001</v>
      </c>
      <c r="F28" s="92">
        <v>88.712380417359626</v>
      </c>
      <c r="G28" s="77">
        <v>9097.7772060000007</v>
      </c>
      <c r="H28" s="82">
        <v>20211.348919</v>
      </c>
      <c r="I28" s="92">
        <v>122.15700012603716</v>
      </c>
      <c r="J28" s="92">
        <v>6.4380313262059179</v>
      </c>
      <c r="K28" s="273"/>
    </row>
    <row r="29" spans="1:16" ht="10.35" customHeight="1" x14ac:dyDescent="0.25">
      <c r="A29" s="21"/>
      <c r="B29" s="35"/>
      <c r="C29" s="21" t="s">
        <v>123</v>
      </c>
      <c r="D29" s="108">
        <v>1972.4800000000005</v>
      </c>
      <c r="E29" s="108">
        <v>15847.699999999999</v>
      </c>
      <c r="F29" s="92">
        <v>703.44033906554171</v>
      </c>
      <c r="G29" s="77">
        <v>1355.0787430000003</v>
      </c>
      <c r="H29" s="82">
        <v>12864.236403000004</v>
      </c>
      <c r="I29" s="92">
        <v>849.33497182015799</v>
      </c>
      <c r="J29" s="92">
        <v>4.0977154608605053</v>
      </c>
      <c r="K29" s="273"/>
    </row>
    <row r="30" spans="1:16" ht="10.35" customHeight="1" x14ac:dyDescent="0.25">
      <c r="A30" s="21"/>
      <c r="B30" s="35"/>
      <c r="C30" s="21" t="s">
        <v>31</v>
      </c>
      <c r="D30" s="108">
        <v>117.29</v>
      </c>
      <c r="E30" s="266" t="s">
        <v>704</v>
      </c>
      <c r="F30" s="267" t="s">
        <v>704</v>
      </c>
      <c r="G30" s="77">
        <v>90.563562000000005</v>
      </c>
      <c r="H30" s="266" t="s">
        <v>704</v>
      </c>
      <c r="I30" s="267" t="s">
        <v>704</v>
      </c>
      <c r="J30" s="92">
        <v>0</v>
      </c>
      <c r="K30" s="273"/>
    </row>
    <row r="31" spans="1:16" s="6" customFormat="1" ht="14.1" customHeight="1" x14ac:dyDescent="0.25">
      <c r="A31" s="102" t="s">
        <v>316</v>
      </c>
      <c r="B31" s="222" t="s">
        <v>248</v>
      </c>
      <c r="C31" s="222"/>
      <c r="D31" s="222"/>
      <c r="E31" s="222"/>
      <c r="F31" s="222"/>
      <c r="G31" s="104">
        <v>129144.27754700005</v>
      </c>
      <c r="H31" s="104">
        <v>139646.04537100001</v>
      </c>
      <c r="I31" s="107">
        <v>8.1318104243356828</v>
      </c>
      <c r="J31" s="107">
        <v>99.999999999999986</v>
      </c>
      <c r="K31" s="269"/>
    </row>
    <row r="32" spans="1:16" ht="10.35" customHeight="1" x14ac:dyDescent="0.25">
      <c r="A32" s="21"/>
      <c r="B32" s="35"/>
      <c r="C32" s="21" t="s">
        <v>119</v>
      </c>
      <c r="D32" s="108">
        <v>127469.04549999998</v>
      </c>
      <c r="E32" s="108">
        <v>138705.13430299997</v>
      </c>
      <c r="F32" s="92">
        <v>8.8147587195983146</v>
      </c>
      <c r="G32" s="82">
        <v>74509.905834000019</v>
      </c>
      <c r="H32" s="82">
        <v>78436.768259999983</v>
      </c>
      <c r="I32" s="92">
        <v>5.2702555211230351</v>
      </c>
      <c r="J32" s="92">
        <v>56.168270323456483</v>
      </c>
      <c r="K32" s="273"/>
    </row>
    <row r="33" spans="1:13" ht="10.35" customHeight="1" x14ac:dyDescent="0.25">
      <c r="A33" s="21"/>
      <c r="B33" s="35"/>
      <c r="C33" s="21" t="s">
        <v>121</v>
      </c>
      <c r="D33" s="108">
        <v>84961.430000000008</v>
      </c>
      <c r="E33" s="108">
        <v>104404.72305499998</v>
      </c>
      <c r="F33" s="92">
        <v>22.884846753403252</v>
      </c>
      <c r="G33" s="82">
        <v>47640.471365000019</v>
      </c>
      <c r="H33" s="82">
        <v>57775.088410000011</v>
      </c>
      <c r="I33" s="92">
        <v>21.273125043942322</v>
      </c>
      <c r="J33" s="92">
        <v>41.372520257561149</v>
      </c>
      <c r="K33" s="273"/>
    </row>
    <row r="34" spans="1:13" ht="10.35" customHeight="1" x14ac:dyDescent="0.25">
      <c r="A34" s="21"/>
      <c r="B34" s="35"/>
      <c r="C34" s="21" t="s">
        <v>206</v>
      </c>
      <c r="D34" s="108">
        <v>6770.6</v>
      </c>
      <c r="E34" s="108">
        <v>2696.14</v>
      </c>
      <c r="F34" s="92">
        <v>-60.17871385106195</v>
      </c>
      <c r="G34" s="82">
        <v>3268.6029600000002</v>
      </c>
      <c r="H34" s="82">
        <v>1378.1414999999997</v>
      </c>
      <c r="I34" s="92">
        <v>-57.836986722914808</v>
      </c>
      <c r="J34" s="92">
        <v>0.98688186717974558</v>
      </c>
      <c r="K34" s="273"/>
    </row>
    <row r="35" spans="1:13" ht="10.35" customHeight="1" x14ac:dyDescent="0.25">
      <c r="A35" s="21"/>
      <c r="B35" s="35"/>
      <c r="C35" s="21" t="s">
        <v>124</v>
      </c>
      <c r="D35" s="108">
        <v>2896.1750000000002</v>
      </c>
      <c r="E35" s="108">
        <v>1656.96</v>
      </c>
      <c r="F35" s="92">
        <v>-42.787987604340202</v>
      </c>
      <c r="G35" s="82">
        <v>1578.0743400000001</v>
      </c>
      <c r="H35" s="82">
        <v>945.20068499999991</v>
      </c>
      <c r="I35" s="92">
        <v>-40.104172468833134</v>
      </c>
      <c r="J35" s="92">
        <v>0.67685460228312888</v>
      </c>
      <c r="K35" s="273"/>
    </row>
    <row r="36" spans="1:13" ht="10.35" customHeight="1" x14ac:dyDescent="0.25">
      <c r="A36" s="21"/>
      <c r="B36" s="35"/>
      <c r="C36" s="21" t="s">
        <v>120</v>
      </c>
      <c r="D36" s="108">
        <v>3482.2</v>
      </c>
      <c r="E36" s="108">
        <v>1787.4</v>
      </c>
      <c r="F36" s="92">
        <v>-48.670380793751065</v>
      </c>
      <c r="G36" s="82">
        <v>1787.527364</v>
      </c>
      <c r="H36" s="82">
        <v>895.72530599999993</v>
      </c>
      <c r="I36" s="92">
        <v>-49.890260477153738</v>
      </c>
      <c r="J36" s="92">
        <v>0.64142547225043955</v>
      </c>
      <c r="K36" s="273"/>
    </row>
    <row r="37" spans="1:13" ht="10.35" customHeight="1" x14ac:dyDescent="0.25">
      <c r="A37" s="21"/>
      <c r="B37" s="35"/>
      <c r="C37" s="21" t="s">
        <v>31</v>
      </c>
      <c r="D37" s="108">
        <v>384.19819999999999</v>
      </c>
      <c r="E37" s="108">
        <v>177.44172700000001</v>
      </c>
      <c r="F37" s="92">
        <v>-53.815055093959316</v>
      </c>
      <c r="G37" s="82">
        <v>359.69568399999997</v>
      </c>
      <c r="H37" s="82">
        <v>215.12121000000002</v>
      </c>
      <c r="I37" s="92">
        <v>-40.193552614326045</v>
      </c>
      <c r="J37" s="92">
        <v>0.15404747726903675</v>
      </c>
      <c r="K37" s="273"/>
    </row>
    <row r="38" spans="1:13" s="6" customFormat="1" ht="14.1" customHeight="1" x14ac:dyDescent="0.25">
      <c r="A38" s="102" t="s">
        <v>383</v>
      </c>
      <c r="B38" s="222" t="s">
        <v>384</v>
      </c>
      <c r="C38" s="222"/>
      <c r="D38" s="222"/>
      <c r="E38" s="222"/>
      <c r="F38" s="222"/>
      <c r="G38" s="104">
        <v>121718.48971300002</v>
      </c>
      <c r="H38" s="104">
        <v>92391.267227999982</v>
      </c>
      <c r="I38" s="107">
        <v>-24.09430362975311</v>
      </c>
      <c r="J38" s="107">
        <v>100.00000000000001</v>
      </c>
      <c r="K38" s="269"/>
      <c r="L38" s="29"/>
      <c r="M38" s="29"/>
    </row>
    <row r="39" spans="1:13" s="6" customFormat="1" ht="9.75" customHeight="1" x14ac:dyDescent="0.25">
      <c r="A39" s="21"/>
      <c r="B39" s="35"/>
      <c r="C39" s="21" t="s">
        <v>107</v>
      </c>
      <c r="D39" s="108">
        <v>258922.74</v>
      </c>
      <c r="E39" s="108">
        <v>198725.11000000002</v>
      </c>
      <c r="F39" s="92">
        <v>-23.249263467550197</v>
      </c>
      <c r="G39" s="82">
        <v>96317.815576000008</v>
      </c>
      <c r="H39" s="82">
        <v>76800.585327999986</v>
      </c>
      <c r="I39" s="92">
        <v>-20.263364707020237</v>
      </c>
      <c r="J39" s="92">
        <v>83.12537281091096</v>
      </c>
      <c r="K39" s="274"/>
      <c r="L39" s="29"/>
      <c r="M39" s="29"/>
    </row>
    <row r="40" spans="1:13" s="6" customFormat="1" ht="9.75" customHeight="1" x14ac:dyDescent="0.25">
      <c r="A40" s="21"/>
      <c r="B40" s="35"/>
      <c r="C40" s="21" t="s">
        <v>124</v>
      </c>
      <c r="D40" s="108">
        <v>14753.7</v>
      </c>
      <c r="E40" s="108">
        <v>14950.009999999998</v>
      </c>
      <c r="F40" s="92">
        <v>1.3305814812555328</v>
      </c>
      <c r="G40" s="82">
        <v>5606.2388819999996</v>
      </c>
      <c r="H40" s="82">
        <v>5848.6330360000002</v>
      </c>
      <c r="I40" s="92">
        <v>4.3236501173408382</v>
      </c>
      <c r="J40" s="92">
        <v>6.3302877116805263</v>
      </c>
      <c r="K40" s="274"/>
      <c r="L40" s="29"/>
      <c r="M40" s="29"/>
    </row>
    <row r="41" spans="1:13" s="6" customFormat="1" ht="9.75" customHeight="1" x14ac:dyDescent="0.25">
      <c r="A41" s="21"/>
      <c r="B41" s="35"/>
      <c r="C41" s="21" t="s">
        <v>120</v>
      </c>
      <c r="D41" s="108">
        <v>40859.17</v>
      </c>
      <c r="E41" s="108">
        <v>15481.66</v>
      </c>
      <c r="F41" s="92">
        <v>-62.109705116379011</v>
      </c>
      <c r="G41" s="82">
        <v>15208.598872999999</v>
      </c>
      <c r="H41" s="82">
        <v>5791.704248</v>
      </c>
      <c r="I41" s="92">
        <v>-61.918226022240084</v>
      </c>
      <c r="J41" s="92">
        <v>6.2686706457953782</v>
      </c>
      <c r="K41" s="274"/>
      <c r="L41" s="29"/>
      <c r="M41" s="29"/>
    </row>
    <row r="42" spans="1:13" s="6" customFormat="1" ht="9.75" customHeight="1" x14ac:dyDescent="0.25">
      <c r="A42" s="21"/>
      <c r="B42" s="35"/>
      <c r="C42" s="21" t="s">
        <v>123</v>
      </c>
      <c r="D42" s="108">
        <v>8321.2000000000007</v>
      </c>
      <c r="E42" s="108">
        <v>8880.4599999999991</v>
      </c>
      <c r="F42" s="92">
        <v>6.7209056386097865</v>
      </c>
      <c r="G42" s="82">
        <v>3679.0488819999996</v>
      </c>
      <c r="H42" s="82">
        <v>3571.1918560000004</v>
      </c>
      <c r="I42" s="92">
        <v>-2.9316551494517284</v>
      </c>
      <c r="J42" s="92">
        <v>3.8652915617957015</v>
      </c>
      <c r="K42" s="274"/>
      <c r="L42" s="29"/>
      <c r="M42" s="29"/>
    </row>
    <row r="43" spans="1:13" s="6" customFormat="1" ht="9.75" customHeight="1" x14ac:dyDescent="0.25">
      <c r="A43" s="21"/>
      <c r="B43" s="35"/>
      <c r="C43" s="21" t="s">
        <v>122</v>
      </c>
      <c r="D43" s="108">
        <v>1830.9849999999999</v>
      </c>
      <c r="E43" s="108">
        <v>715.98</v>
      </c>
      <c r="F43" s="92">
        <v>-60.896457371305601</v>
      </c>
      <c r="G43" s="82">
        <v>906.78749999999991</v>
      </c>
      <c r="H43" s="82">
        <v>379.15276000000006</v>
      </c>
      <c r="I43" s="92">
        <v>-58.187253353183621</v>
      </c>
      <c r="J43" s="92">
        <v>0.41037726981743838</v>
      </c>
      <c r="K43" s="274"/>
      <c r="L43" s="29"/>
      <c r="M43" s="29"/>
    </row>
    <row r="44" spans="1:13" s="6" customFormat="1" ht="14.1" customHeight="1" x14ac:dyDescent="0.25">
      <c r="A44" s="102" t="s">
        <v>50</v>
      </c>
      <c r="B44" s="222" t="s">
        <v>369</v>
      </c>
      <c r="C44" s="222"/>
      <c r="D44" s="222"/>
      <c r="E44" s="222"/>
      <c r="F44" s="222"/>
      <c r="G44" s="104">
        <v>79622.293263000014</v>
      </c>
      <c r="H44" s="104">
        <v>87419.72713600003</v>
      </c>
      <c r="I44" s="107">
        <v>9.793028501759359</v>
      </c>
      <c r="J44" s="107">
        <v>99.999999999999972</v>
      </c>
      <c r="K44" s="269"/>
    </row>
    <row r="45" spans="1:13" s="6" customFormat="1" ht="9.75" customHeight="1" x14ac:dyDescent="0.25">
      <c r="A45" s="21"/>
      <c r="B45" s="35"/>
      <c r="C45" s="21" t="s">
        <v>110</v>
      </c>
      <c r="D45" s="108">
        <v>28689.368677999999</v>
      </c>
      <c r="E45" s="108">
        <v>34600.736570999994</v>
      </c>
      <c r="F45" s="92">
        <v>20.604733270178354</v>
      </c>
      <c r="G45" s="82">
        <v>31352.28865000001</v>
      </c>
      <c r="H45" s="82">
        <v>37353.036430000007</v>
      </c>
      <c r="I45" s="92">
        <v>19.139743981656654</v>
      </c>
      <c r="J45" s="92">
        <v>42.728383688374358</v>
      </c>
      <c r="K45" s="274"/>
    </row>
    <row r="46" spans="1:13" s="6" customFormat="1" ht="9.75" customHeight="1" x14ac:dyDescent="0.25">
      <c r="A46" s="21"/>
      <c r="B46" s="35"/>
      <c r="C46" s="21" t="s">
        <v>118</v>
      </c>
      <c r="D46" s="108">
        <v>15862.799548000003</v>
      </c>
      <c r="E46" s="108">
        <v>16552.060812999996</v>
      </c>
      <c r="F46" s="92">
        <v>4.3451426270269877</v>
      </c>
      <c r="G46" s="82">
        <v>21160.697067000001</v>
      </c>
      <c r="H46" s="82">
        <v>20826.105139000007</v>
      </c>
      <c r="I46" s="92">
        <v>-1.5811952079867408</v>
      </c>
      <c r="J46" s="92">
        <v>23.823118443964667</v>
      </c>
      <c r="K46" s="274"/>
    </row>
    <row r="47" spans="1:13" s="6" customFormat="1" ht="9.75" customHeight="1" x14ac:dyDescent="0.25">
      <c r="A47" s="21"/>
      <c r="B47" s="35"/>
      <c r="C47" s="21" t="s">
        <v>107</v>
      </c>
      <c r="D47" s="108">
        <v>2770.9994059999999</v>
      </c>
      <c r="E47" s="108">
        <v>2347.19407</v>
      </c>
      <c r="F47" s="92">
        <v>-15.294313491455148</v>
      </c>
      <c r="G47" s="82">
        <v>4292.3696679999994</v>
      </c>
      <c r="H47" s="82">
        <v>4643.6157199999989</v>
      </c>
      <c r="I47" s="92">
        <v>8.1830335960709544</v>
      </c>
      <c r="J47" s="92">
        <v>5.3118625190580433</v>
      </c>
      <c r="K47" s="274"/>
    </row>
    <row r="48" spans="1:13" s="6" customFormat="1" ht="9.75" customHeight="1" x14ac:dyDescent="0.25">
      <c r="A48" s="21"/>
      <c r="B48" s="35"/>
      <c r="C48" s="21" t="s">
        <v>121</v>
      </c>
      <c r="D48" s="108">
        <v>1192.4210199999998</v>
      </c>
      <c r="E48" s="108">
        <v>1903.5180439999999</v>
      </c>
      <c r="F48" s="92">
        <v>59.634727338167878</v>
      </c>
      <c r="G48" s="82">
        <v>1922.815965</v>
      </c>
      <c r="H48" s="82">
        <v>2999.994901999999</v>
      </c>
      <c r="I48" s="92">
        <v>56.020906660196104</v>
      </c>
      <c r="J48" s="92">
        <v>3.4317138708667745</v>
      </c>
      <c r="K48" s="274"/>
    </row>
    <row r="49" spans="1:11" s="6" customFormat="1" ht="9.75" customHeight="1" x14ac:dyDescent="0.25">
      <c r="A49" s="21"/>
      <c r="B49" s="35"/>
      <c r="C49" s="21" t="s">
        <v>108</v>
      </c>
      <c r="D49" s="108">
        <v>1103.41515</v>
      </c>
      <c r="E49" s="108">
        <v>671.66299500000002</v>
      </c>
      <c r="F49" s="92">
        <v>-39.128713703088088</v>
      </c>
      <c r="G49" s="82">
        <v>3401.7511569999997</v>
      </c>
      <c r="H49" s="82">
        <v>2817.6286259999997</v>
      </c>
      <c r="I49" s="92">
        <v>-17.17123046458039</v>
      </c>
      <c r="J49" s="92">
        <v>3.2231038900597087</v>
      </c>
      <c r="K49" s="274"/>
    </row>
    <row r="50" spans="1:11" ht="9.75" customHeight="1" x14ac:dyDescent="0.25">
      <c r="A50" s="21"/>
      <c r="B50" s="35"/>
      <c r="C50" s="21" t="s">
        <v>31</v>
      </c>
      <c r="D50" s="108">
        <v>7028.3709870000002</v>
      </c>
      <c r="E50" s="108">
        <v>7640.8310710000005</v>
      </c>
      <c r="F50" s="92">
        <v>8.7141114937278488</v>
      </c>
      <c r="G50" s="82">
        <v>17492.370756000008</v>
      </c>
      <c r="H50" s="82">
        <v>18779.346319000004</v>
      </c>
      <c r="I50" s="92">
        <v>7.3573535626013209</v>
      </c>
      <c r="J50" s="92">
        <v>21.481817587676435</v>
      </c>
      <c r="K50" s="273"/>
    </row>
    <row r="51" spans="1:11" s="6" customFormat="1" ht="13.5" customHeight="1" x14ac:dyDescent="0.25">
      <c r="A51" s="102" t="s">
        <v>385</v>
      </c>
      <c r="B51" s="222" t="s">
        <v>317</v>
      </c>
      <c r="C51" s="222"/>
      <c r="D51" s="222"/>
      <c r="E51" s="222"/>
      <c r="F51" s="222"/>
      <c r="G51" s="104">
        <v>75489.353365000003</v>
      </c>
      <c r="H51" s="104">
        <v>82614.18821800001</v>
      </c>
      <c r="I51" s="107">
        <v>9.4381982828102728</v>
      </c>
      <c r="J51" s="107">
        <v>100</v>
      </c>
      <c r="K51" s="269"/>
    </row>
    <row r="52" spans="1:11" ht="10.35" customHeight="1" x14ac:dyDescent="0.25">
      <c r="A52" s="21"/>
      <c r="B52" s="35"/>
      <c r="C52" s="21" t="s">
        <v>108</v>
      </c>
      <c r="D52" s="108">
        <v>899.02099199999998</v>
      </c>
      <c r="E52" s="108">
        <v>1328.7100439999999</v>
      </c>
      <c r="F52" s="92">
        <v>47.795219001960731</v>
      </c>
      <c r="G52" s="77">
        <v>13985.940320999998</v>
      </c>
      <c r="H52" s="82">
        <v>20800.138741999996</v>
      </c>
      <c r="I52" s="92">
        <v>48.721775330103668</v>
      </c>
      <c r="J52" s="92">
        <v>25.177441297508331</v>
      </c>
      <c r="K52" s="273"/>
    </row>
    <row r="53" spans="1:11" ht="10.35" customHeight="1" x14ac:dyDescent="0.25">
      <c r="A53" s="21"/>
      <c r="B53" s="35"/>
      <c r="C53" s="21" t="s">
        <v>106</v>
      </c>
      <c r="D53" s="108">
        <v>926.25288</v>
      </c>
      <c r="E53" s="108">
        <v>830.19626699999981</v>
      </c>
      <c r="F53" s="92">
        <v>-10.370452289443911</v>
      </c>
      <c r="G53" s="77">
        <v>10520.046081</v>
      </c>
      <c r="H53" s="82">
        <v>9853.324587000001</v>
      </c>
      <c r="I53" s="92">
        <v>-6.3376290262088242</v>
      </c>
      <c r="J53" s="92">
        <v>11.926915702420658</v>
      </c>
      <c r="K53" s="273"/>
    </row>
    <row r="54" spans="1:11" ht="10.35" customHeight="1" x14ac:dyDescent="0.25">
      <c r="A54" s="21"/>
      <c r="B54" s="35"/>
      <c r="C54" s="21" t="s">
        <v>220</v>
      </c>
      <c r="D54" s="108">
        <v>614.01240000000007</v>
      </c>
      <c r="E54" s="108">
        <v>738.95567800000003</v>
      </c>
      <c r="F54" s="92">
        <v>20.348657128097081</v>
      </c>
      <c r="G54" s="77">
        <v>8095.8442330000016</v>
      </c>
      <c r="H54" s="82">
        <v>9198.0932049999992</v>
      </c>
      <c r="I54" s="92">
        <v>13.614997278567298</v>
      </c>
      <c r="J54" s="92">
        <v>11.133793605437759</v>
      </c>
      <c r="K54" s="273"/>
    </row>
    <row r="55" spans="1:11" ht="10.35" customHeight="1" x14ac:dyDescent="0.25">
      <c r="A55" s="21"/>
      <c r="B55" s="35"/>
      <c r="C55" s="21" t="s">
        <v>465</v>
      </c>
      <c r="D55" s="108">
        <v>2299.9278669999999</v>
      </c>
      <c r="E55" s="108">
        <v>1563.5261679999999</v>
      </c>
      <c r="F55" s="92">
        <v>-32.018469342717005</v>
      </c>
      <c r="G55" s="82">
        <v>12557.003501999998</v>
      </c>
      <c r="H55" s="82">
        <v>8532.2555560000037</v>
      </c>
      <c r="I55" s="92">
        <v>-32.051818296928545</v>
      </c>
      <c r="J55" s="92">
        <v>10.327833196745003</v>
      </c>
      <c r="K55" s="273"/>
    </row>
    <row r="56" spans="1:11" ht="10.35" customHeight="1" x14ac:dyDescent="0.25">
      <c r="A56" s="21"/>
      <c r="B56" s="35"/>
      <c r="C56" s="21" t="s">
        <v>107</v>
      </c>
      <c r="D56" s="108">
        <v>3837.1367180000029</v>
      </c>
      <c r="E56" s="108">
        <v>3047.6440609999995</v>
      </c>
      <c r="F56" s="92">
        <v>-20.575046317648638</v>
      </c>
      <c r="G56" s="82">
        <v>6091.0645089999971</v>
      </c>
      <c r="H56" s="82">
        <v>6825.2238330000027</v>
      </c>
      <c r="I56" s="92">
        <v>12.053054485225555</v>
      </c>
      <c r="J56" s="92">
        <v>8.2615637582612234</v>
      </c>
      <c r="K56" s="273"/>
    </row>
    <row r="57" spans="1:11" ht="10.35" customHeight="1" x14ac:dyDescent="0.25">
      <c r="A57" s="21"/>
      <c r="B57" s="35"/>
      <c r="C57" s="21" t="s">
        <v>31</v>
      </c>
      <c r="D57" s="108">
        <v>5230.8040010000013</v>
      </c>
      <c r="E57" s="108">
        <v>5304.680712999997</v>
      </c>
      <c r="F57" s="92">
        <v>1.4123395177084053</v>
      </c>
      <c r="G57" s="77">
        <v>24239.454719000005</v>
      </c>
      <c r="H57" s="82">
        <v>27405.152295000007</v>
      </c>
      <c r="I57" s="92">
        <v>13.060102270034069</v>
      </c>
      <c r="J57" s="92">
        <v>33.172452439627023</v>
      </c>
      <c r="K57" s="273"/>
    </row>
    <row r="58" spans="1:11" s="6" customFormat="1" ht="14.1" customHeight="1" x14ac:dyDescent="0.25">
      <c r="A58" s="102" t="s">
        <v>102</v>
      </c>
      <c r="B58" s="222" t="s">
        <v>229</v>
      </c>
      <c r="C58" s="222"/>
      <c r="D58" s="222"/>
      <c r="E58" s="222"/>
      <c r="F58" s="222"/>
      <c r="G58" s="104">
        <v>54791.246768000019</v>
      </c>
      <c r="H58" s="104">
        <v>70045.445483999982</v>
      </c>
      <c r="I58" s="107">
        <v>27.840576033230448</v>
      </c>
      <c r="J58" s="107">
        <v>100</v>
      </c>
      <c r="K58" s="269"/>
    </row>
    <row r="59" spans="1:11" ht="10.35" customHeight="1" x14ac:dyDescent="0.25">
      <c r="A59" s="21"/>
      <c r="B59" s="20"/>
      <c r="C59" s="35" t="s">
        <v>195</v>
      </c>
      <c r="D59" s="108">
        <v>118232.07150000002</v>
      </c>
      <c r="E59" s="108">
        <v>96384.783250000022</v>
      </c>
      <c r="F59" s="92">
        <v>-18.478309626842659</v>
      </c>
      <c r="G59" s="82">
        <v>45060.564718000016</v>
      </c>
      <c r="H59" s="82">
        <v>40031.854439999981</v>
      </c>
      <c r="I59" s="92">
        <v>-11.159891824416601</v>
      </c>
      <c r="J59" s="92">
        <v>57.151259676325694</v>
      </c>
      <c r="K59" s="273"/>
    </row>
    <row r="60" spans="1:11" ht="10.35" customHeight="1" x14ac:dyDescent="0.25">
      <c r="A60" s="21"/>
      <c r="B60" s="20"/>
      <c r="C60" s="35" t="s">
        <v>116</v>
      </c>
      <c r="D60" s="108">
        <v>7568.9250000000002</v>
      </c>
      <c r="E60" s="108">
        <v>22706.33</v>
      </c>
      <c r="F60" s="92">
        <v>199.99412069745705</v>
      </c>
      <c r="G60" s="82">
        <v>2877.4708100000003</v>
      </c>
      <c r="H60" s="82">
        <v>9643.5519179999974</v>
      </c>
      <c r="I60" s="92">
        <v>235.13986951617406</v>
      </c>
      <c r="J60" s="92">
        <v>13.767564545224872</v>
      </c>
      <c r="K60" s="273"/>
    </row>
    <row r="61" spans="1:11" ht="10.35" customHeight="1" x14ac:dyDescent="0.25">
      <c r="A61" s="21"/>
      <c r="B61" s="20"/>
      <c r="C61" s="35" t="s">
        <v>121</v>
      </c>
      <c r="D61" s="108">
        <v>7835.3300000000008</v>
      </c>
      <c r="E61" s="108">
        <v>23063.068499999994</v>
      </c>
      <c r="F61" s="92">
        <v>194.34712386076899</v>
      </c>
      <c r="G61" s="82">
        <v>3707.8326479999996</v>
      </c>
      <c r="H61" s="82">
        <v>9254.7360530000024</v>
      </c>
      <c r="I61" s="92">
        <v>149.59961604502286</v>
      </c>
      <c r="J61" s="92">
        <v>13.212473686264156</v>
      </c>
      <c r="K61" s="273"/>
    </row>
    <row r="62" spans="1:11" ht="10.35" customHeight="1" x14ac:dyDescent="0.25">
      <c r="A62" s="21"/>
      <c r="B62" s="20"/>
      <c r="C62" s="35" t="s">
        <v>123</v>
      </c>
      <c r="D62" s="108">
        <v>8229.75</v>
      </c>
      <c r="E62" s="108">
        <v>16309.286</v>
      </c>
      <c r="F62" s="92">
        <v>98.174744068774871</v>
      </c>
      <c r="G62" s="82">
        <v>3121.7255039999995</v>
      </c>
      <c r="H62" s="82">
        <v>6953.8606979999995</v>
      </c>
      <c r="I62" s="92">
        <v>122.75695569933109</v>
      </c>
      <c r="J62" s="92">
        <v>9.9276414761162801</v>
      </c>
      <c r="K62" s="273"/>
    </row>
    <row r="63" spans="1:11" ht="10.35" customHeight="1" x14ac:dyDescent="0.25">
      <c r="A63" s="21"/>
      <c r="B63" s="36"/>
      <c r="C63" s="35" t="s">
        <v>31</v>
      </c>
      <c r="D63" s="108">
        <v>8.7646619999999995</v>
      </c>
      <c r="E63" s="108">
        <v>9619.1030220000011</v>
      </c>
      <c r="F63" s="77">
        <v>109648.7047646561</v>
      </c>
      <c r="G63" s="82">
        <v>23.653088000000004</v>
      </c>
      <c r="H63" s="82">
        <v>4161.4423749999996</v>
      </c>
      <c r="I63" s="92">
        <v>17493.653627805379</v>
      </c>
      <c r="J63" s="92">
        <v>5.9410606160689925</v>
      </c>
      <c r="K63" s="273"/>
    </row>
    <row r="64" spans="1:11" s="6" customFormat="1" ht="14.1" customHeight="1" x14ac:dyDescent="0.25">
      <c r="A64" s="102" t="s">
        <v>386</v>
      </c>
      <c r="B64" s="222" t="s">
        <v>318</v>
      </c>
      <c r="C64" s="222"/>
      <c r="D64" s="222"/>
      <c r="E64" s="222"/>
      <c r="F64" s="222"/>
      <c r="G64" s="104">
        <v>58340.855399</v>
      </c>
      <c r="H64" s="104">
        <v>60372.108897000006</v>
      </c>
      <c r="I64" s="107">
        <v>3.4816998895679907</v>
      </c>
      <c r="J64" s="107">
        <v>100</v>
      </c>
      <c r="K64" s="269"/>
    </row>
    <row r="65" spans="1:11" ht="10.35" customHeight="1" x14ac:dyDescent="0.25">
      <c r="A65" s="254"/>
      <c r="B65" s="255"/>
      <c r="C65" s="254" t="s">
        <v>107</v>
      </c>
      <c r="D65" s="256">
        <v>5321.25</v>
      </c>
      <c r="E65" s="256">
        <v>8782.4499999999989</v>
      </c>
      <c r="F65" s="257">
        <v>65.044867277425396</v>
      </c>
      <c r="G65" s="258">
        <v>16911.553227999997</v>
      </c>
      <c r="H65" s="259">
        <v>28185.499214000003</v>
      </c>
      <c r="I65" s="257">
        <v>66.66416640745949</v>
      </c>
      <c r="J65" s="257">
        <v>46.686292277924032</v>
      </c>
      <c r="K65" s="273"/>
    </row>
    <row r="66" spans="1:11" ht="10.35" customHeight="1" x14ac:dyDescent="0.25">
      <c r="A66" s="254"/>
      <c r="B66" s="255"/>
      <c r="C66" s="254" t="s">
        <v>124</v>
      </c>
      <c r="D66" s="256">
        <v>2325</v>
      </c>
      <c r="E66" s="256">
        <v>7114</v>
      </c>
      <c r="F66" s="257">
        <v>205.97849462365591</v>
      </c>
      <c r="G66" s="258">
        <v>7517.4670530000003</v>
      </c>
      <c r="H66" s="259">
        <v>22514.347474000002</v>
      </c>
      <c r="I66" s="257">
        <v>199.49379645122872</v>
      </c>
      <c r="J66" s="257">
        <v>37.292630463533101</v>
      </c>
      <c r="K66" s="273"/>
    </row>
    <row r="67" spans="1:11" ht="10.35" customHeight="1" x14ac:dyDescent="0.25">
      <c r="A67" s="254"/>
      <c r="B67" s="255"/>
      <c r="C67" s="254" t="s">
        <v>117</v>
      </c>
      <c r="D67" s="256">
        <v>9506.4999999999982</v>
      </c>
      <c r="E67" s="256">
        <v>1413.6</v>
      </c>
      <c r="F67" s="257">
        <v>-85.130174091411135</v>
      </c>
      <c r="G67" s="258">
        <v>27613.867744000003</v>
      </c>
      <c r="H67" s="259">
        <v>4626.7404990000014</v>
      </c>
      <c r="I67" s="257">
        <v>-83.24486615966606</v>
      </c>
      <c r="J67" s="257">
        <v>7.663705283003476</v>
      </c>
      <c r="K67" s="273"/>
    </row>
    <row r="68" spans="1:11" ht="10.35" customHeight="1" x14ac:dyDescent="0.25">
      <c r="A68" s="254"/>
      <c r="B68" s="255"/>
      <c r="C68" s="254" t="s">
        <v>106</v>
      </c>
      <c r="D68" s="256">
        <v>766.27</v>
      </c>
      <c r="E68" s="256">
        <v>724.13</v>
      </c>
      <c r="F68" s="257">
        <v>-5.4993670638286751</v>
      </c>
      <c r="G68" s="258">
        <v>2545.581913</v>
      </c>
      <c r="H68" s="259">
        <v>2389.8201399999998</v>
      </c>
      <c r="I68" s="257">
        <v>-6.1189063374681556</v>
      </c>
      <c r="J68" s="257">
        <v>3.9584837827633916</v>
      </c>
      <c r="K68" s="273"/>
    </row>
    <row r="69" spans="1:11" ht="10.35" customHeight="1" x14ac:dyDescent="0.25">
      <c r="A69" s="260"/>
      <c r="B69" s="261"/>
      <c r="C69" s="244" t="s">
        <v>31</v>
      </c>
      <c r="D69" s="247">
        <v>1119.9000000000001</v>
      </c>
      <c r="E69" s="247">
        <v>749.97500000000002</v>
      </c>
      <c r="F69" s="248">
        <v>-33.031967139923211</v>
      </c>
      <c r="G69" s="262">
        <v>3752.3854610000003</v>
      </c>
      <c r="H69" s="262">
        <v>2655.7015700000002</v>
      </c>
      <c r="I69" s="248">
        <v>-29.226312232532127</v>
      </c>
      <c r="J69" s="248">
        <v>4.3988881927759964</v>
      </c>
      <c r="K69" s="273"/>
    </row>
    <row r="70" spans="1:11" ht="8.1" customHeight="1" x14ac:dyDescent="0.25">
      <c r="A70" s="13" t="s">
        <v>60</v>
      </c>
      <c r="B70" s="38"/>
      <c r="C70" s="14"/>
      <c r="D70" s="41"/>
      <c r="E70" s="14"/>
      <c r="F70" s="14"/>
      <c r="G70" s="41"/>
      <c r="H70" s="15"/>
      <c r="I70" s="14"/>
      <c r="J70" s="39"/>
    </row>
    <row r="71" spans="1:11" ht="8.1" customHeight="1" x14ac:dyDescent="0.25">
      <c r="A71" s="16" t="s">
        <v>33</v>
      </c>
      <c r="B71" s="38"/>
      <c r="C71" s="14"/>
      <c r="D71" s="41"/>
      <c r="E71" s="14"/>
      <c r="F71" s="14"/>
      <c r="G71" s="41"/>
      <c r="H71" s="15"/>
      <c r="I71" s="14"/>
      <c r="J71" s="39"/>
    </row>
    <row r="72" spans="1:11" ht="8.1" customHeight="1" x14ac:dyDescent="0.25">
      <c r="A72" s="280" t="s">
        <v>705</v>
      </c>
      <c r="B72" s="280"/>
      <c r="C72" s="280"/>
      <c r="D72" s="280"/>
      <c r="E72" s="280"/>
      <c r="F72" s="280"/>
      <c r="G72" s="280"/>
      <c r="H72" s="15"/>
      <c r="I72" s="14"/>
      <c r="J72" s="15"/>
    </row>
    <row r="73" spans="1:11" x14ac:dyDescent="0.25">
      <c r="C73" s="40" t="s">
        <v>45</v>
      </c>
      <c r="F73" s="34"/>
      <c r="I73" s="34"/>
    </row>
    <row r="74" spans="1:11" x14ac:dyDescent="0.25">
      <c r="C74" s="40" t="s">
        <v>45</v>
      </c>
      <c r="F74" s="34"/>
      <c r="I74" s="34"/>
    </row>
    <row r="75" spans="1:11" x14ac:dyDescent="0.25">
      <c r="C75" s="40" t="s">
        <v>45</v>
      </c>
      <c r="F75" s="34"/>
      <c r="I75" s="34"/>
    </row>
    <row r="76" spans="1:11" x14ac:dyDescent="0.25">
      <c r="C76" s="40" t="s">
        <v>45</v>
      </c>
      <c r="F76" s="34"/>
      <c r="I76" s="34"/>
    </row>
    <row r="77" spans="1:11" x14ac:dyDescent="0.25">
      <c r="C77" s="40" t="s">
        <v>45</v>
      </c>
      <c r="F77" s="34"/>
      <c r="I77" s="34"/>
    </row>
    <row r="78" spans="1:11" x14ac:dyDescent="0.25">
      <c r="C78" s="40" t="s">
        <v>45</v>
      </c>
      <c r="F78" s="34"/>
      <c r="I78" s="34"/>
    </row>
    <row r="79" spans="1:11" x14ac:dyDescent="0.25">
      <c r="C79" s="40" t="s">
        <v>45</v>
      </c>
      <c r="F79" s="34"/>
      <c r="I79" s="34"/>
    </row>
    <row r="80" spans="1:11" x14ac:dyDescent="0.25">
      <c r="C80" s="40" t="s">
        <v>45</v>
      </c>
      <c r="F80" s="34"/>
      <c r="I80" s="34"/>
    </row>
    <row r="81" spans="3:9" x14ac:dyDescent="0.25">
      <c r="C81" s="40" t="s">
        <v>45</v>
      </c>
      <c r="F81" s="34"/>
      <c r="I81" s="34"/>
    </row>
    <row r="82" spans="3:9" x14ac:dyDescent="0.25">
      <c r="C82" s="40" t="s">
        <v>45</v>
      </c>
      <c r="F82" s="34"/>
      <c r="I82" s="34"/>
    </row>
    <row r="83" spans="3:9" x14ac:dyDescent="0.25">
      <c r="C83" s="40" t="s">
        <v>45</v>
      </c>
      <c r="F83" s="34"/>
      <c r="I83" s="34"/>
    </row>
    <row r="84" spans="3:9" x14ac:dyDescent="0.25">
      <c r="C84" s="40" t="s">
        <v>45</v>
      </c>
      <c r="F84" s="34"/>
      <c r="I84" s="34"/>
    </row>
    <row r="85" spans="3:9" x14ac:dyDescent="0.25">
      <c r="C85" s="40" t="s">
        <v>45</v>
      </c>
      <c r="F85" s="34"/>
      <c r="I85" s="34"/>
    </row>
    <row r="86" spans="3:9" x14ac:dyDescent="0.25">
      <c r="C86" s="40" t="s">
        <v>45</v>
      </c>
      <c r="F86" s="34"/>
      <c r="I86" s="34"/>
    </row>
    <row r="87" spans="3:9" x14ac:dyDescent="0.25">
      <c r="C87" s="40" t="s">
        <v>45</v>
      </c>
      <c r="F87" s="34"/>
      <c r="I87" s="34"/>
    </row>
    <row r="88" spans="3:9" x14ac:dyDescent="0.25">
      <c r="C88" s="40" t="s">
        <v>45</v>
      </c>
      <c r="F88" s="34"/>
      <c r="I88" s="34"/>
    </row>
    <row r="89" spans="3:9" x14ac:dyDescent="0.25">
      <c r="C89" s="40" t="s">
        <v>45</v>
      </c>
      <c r="F89" s="34"/>
      <c r="I89" s="34"/>
    </row>
    <row r="90" spans="3:9" x14ac:dyDescent="0.25">
      <c r="C90" s="40" t="s">
        <v>45</v>
      </c>
      <c r="F90" s="34"/>
      <c r="I90" s="34"/>
    </row>
    <row r="91" spans="3:9" x14ac:dyDescent="0.25">
      <c r="C91" s="40" t="s">
        <v>45</v>
      </c>
      <c r="F91" s="34"/>
      <c r="I91" s="34"/>
    </row>
    <row r="92" spans="3:9" x14ac:dyDescent="0.25">
      <c r="C92" s="40" t="s">
        <v>45</v>
      </c>
      <c r="F92" s="34"/>
      <c r="I92" s="34"/>
    </row>
    <row r="93" spans="3:9" x14ac:dyDescent="0.25">
      <c r="C93" s="40" t="s">
        <v>45</v>
      </c>
      <c r="F93" s="34"/>
      <c r="I93" s="34"/>
    </row>
    <row r="94" spans="3:9" x14ac:dyDescent="0.25">
      <c r="C94" s="40" t="s">
        <v>45</v>
      </c>
      <c r="F94" s="34"/>
      <c r="I94" s="34"/>
    </row>
    <row r="95" spans="3:9" x14ac:dyDescent="0.25">
      <c r="C95" s="40" t="s">
        <v>45</v>
      </c>
      <c r="F95" s="34"/>
      <c r="I95" s="34"/>
    </row>
    <row r="96" spans="3:9" x14ac:dyDescent="0.25">
      <c r="C96" s="40" t="s">
        <v>45</v>
      </c>
      <c r="F96" s="34"/>
      <c r="I96" s="34"/>
    </row>
    <row r="97" spans="3:9" x14ac:dyDescent="0.25">
      <c r="C97" s="40" t="s">
        <v>45</v>
      </c>
      <c r="F97" s="34"/>
      <c r="I97" s="34"/>
    </row>
    <row r="98" spans="3:9" x14ac:dyDescent="0.25">
      <c r="C98" s="40" t="s">
        <v>45</v>
      </c>
      <c r="F98" s="34"/>
      <c r="I98" s="34"/>
    </row>
    <row r="99" spans="3:9" x14ac:dyDescent="0.25">
      <c r="C99" s="40" t="s">
        <v>45</v>
      </c>
      <c r="F99" s="34"/>
      <c r="I99" s="34"/>
    </row>
    <row r="100" spans="3:9" x14ac:dyDescent="0.25">
      <c r="C100" s="40" t="s">
        <v>45</v>
      </c>
      <c r="F100" s="34"/>
      <c r="I100" s="34"/>
    </row>
    <row r="101" spans="3:9" x14ac:dyDescent="0.25">
      <c r="C101" s="40" t="s">
        <v>45</v>
      </c>
      <c r="F101" s="34"/>
      <c r="I101" s="34"/>
    </row>
    <row r="102" spans="3:9" x14ac:dyDescent="0.25">
      <c r="C102" s="40" t="s">
        <v>45</v>
      </c>
      <c r="F102" s="34"/>
      <c r="I102" s="34"/>
    </row>
    <row r="103" spans="3:9" x14ac:dyDescent="0.25">
      <c r="C103" s="40" t="s">
        <v>45</v>
      </c>
      <c r="F103" s="34"/>
      <c r="I103" s="34"/>
    </row>
    <row r="104" spans="3:9" x14ac:dyDescent="0.25">
      <c r="C104" s="40" t="s">
        <v>45</v>
      </c>
      <c r="F104" s="34"/>
      <c r="I104" s="34"/>
    </row>
    <row r="105" spans="3:9" x14ac:dyDescent="0.25">
      <c r="C105" s="40" t="s">
        <v>45</v>
      </c>
      <c r="F105" s="34"/>
      <c r="I105" s="34"/>
    </row>
    <row r="106" spans="3:9" x14ac:dyDescent="0.25">
      <c r="C106" s="40" t="s">
        <v>45</v>
      </c>
      <c r="F106" s="34"/>
      <c r="I106" s="34"/>
    </row>
    <row r="107" spans="3:9" x14ac:dyDescent="0.25">
      <c r="C107" s="40" t="s">
        <v>45</v>
      </c>
      <c r="F107" s="34"/>
      <c r="I107" s="34"/>
    </row>
    <row r="108" spans="3:9" x14ac:dyDescent="0.25">
      <c r="C108" s="40" t="s">
        <v>45</v>
      </c>
      <c r="F108" s="34"/>
      <c r="I108" s="34"/>
    </row>
    <row r="109" spans="3:9" x14ac:dyDescent="0.25">
      <c r="C109" s="40" t="s">
        <v>45</v>
      </c>
      <c r="F109" s="34"/>
      <c r="I109" s="34"/>
    </row>
    <row r="110" spans="3:9" x14ac:dyDescent="0.25">
      <c r="C110" s="40" t="s">
        <v>45</v>
      </c>
      <c r="F110" s="34"/>
      <c r="I110" s="34"/>
    </row>
    <row r="111" spans="3:9" x14ac:dyDescent="0.25">
      <c r="C111" s="40" t="s">
        <v>45</v>
      </c>
      <c r="F111" s="34"/>
      <c r="I111" s="34"/>
    </row>
    <row r="112" spans="3:9" x14ac:dyDescent="0.25">
      <c r="C112" s="40" t="s">
        <v>45</v>
      </c>
      <c r="F112" s="34"/>
      <c r="I112" s="34"/>
    </row>
    <row r="113" spans="3:9" x14ac:dyDescent="0.25">
      <c r="C113" s="40" t="s">
        <v>45</v>
      </c>
      <c r="F113" s="34"/>
      <c r="I113" s="34"/>
    </row>
    <row r="114" spans="3:9" x14ac:dyDescent="0.25">
      <c r="C114" s="40" t="s">
        <v>45</v>
      </c>
      <c r="F114" s="34"/>
      <c r="I114" s="34"/>
    </row>
    <row r="115" spans="3:9" x14ac:dyDescent="0.25">
      <c r="C115" s="40" t="s">
        <v>45</v>
      </c>
      <c r="F115" s="34"/>
      <c r="I115" s="34"/>
    </row>
    <row r="116" spans="3:9" x14ac:dyDescent="0.25">
      <c r="C116" s="40" t="s">
        <v>45</v>
      </c>
      <c r="F116" s="34"/>
      <c r="I116" s="34"/>
    </row>
    <row r="117" spans="3:9" x14ac:dyDescent="0.25">
      <c r="C117" s="40" t="s">
        <v>45</v>
      </c>
      <c r="F117" s="34"/>
      <c r="I117" s="34"/>
    </row>
    <row r="118" spans="3:9" x14ac:dyDescent="0.25">
      <c r="C118" s="40" t="s">
        <v>45</v>
      </c>
      <c r="F118" s="34"/>
      <c r="I118" s="34"/>
    </row>
    <row r="119" spans="3:9" x14ac:dyDescent="0.25">
      <c r="C119" s="40" t="s">
        <v>45</v>
      </c>
      <c r="F119" s="34"/>
      <c r="I119" s="34"/>
    </row>
    <row r="120" spans="3:9" x14ac:dyDescent="0.25">
      <c r="C120" s="40" t="s">
        <v>45</v>
      </c>
      <c r="F120" s="34"/>
      <c r="I120" s="34"/>
    </row>
    <row r="121" spans="3:9" x14ac:dyDescent="0.25">
      <c r="C121" s="40" t="s">
        <v>45</v>
      </c>
      <c r="F121" s="34"/>
      <c r="I121" s="34"/>
    </row>
    <row r="122" spans="3:9" x14ac:dyDescent="0.25">
      <c r="C122" s="40" t="s">
        <v>45</v>
      </c>
      <c r="F122" s="34"/>
      <c r="I122" s="34"/>
    </row>
    <row r="123" spans="3:9" x14ac:dyDescent="0.25">
      <c r="C123" s="40" t="s">
        <v>45</v>
      </c>
      <c r="F123" s="34"/>
      <c r="I123" s="34"/>
    </row>
    <row r="124" spans="3:9" x14ac:dyDescent="0.25">
      <c r="C124" s="40" t="s">
        <v>45</v>
      </c>
      <c r="F124" s="34"/>
      <c r="I124" s="34"/>
    </row>
    <row r="125" spans="3:9" x14ac:dyDescent="0.25">
      <c r="C125" s="40" t="s">
        <v>45</v>
      </c>
      <c r="F125" s="34"/>
      <c r="I125" s="34"/>
    </row>
    <row r="126" spans="3:9" x14ac:dyDescent="0.25">
      <c r="C126" s="40" t="s">
        <v>45</v>
      </c>
      <c r="F126" s="34"/>
      <c r="I126" s="34"/>
    </row>
    <row r="127" spans="3:9" x14ac:dyDescent="0.25">
      <c r="C127" s="40" t="s">
        <v>45</v>
      </c>
      <c r="F127" s="34"/>
      <c r="I127" s="34"/>
    </row>
    <row r="128" spans="3:9" x14ac:dyDescent="0.25">
      <c r="C128" s="40" t="s">
        <v>45</v>
      </c>
      <c r="F128" s="34"/>
      <c r="I128" s="34"/>
    </row>
    <row r="129" spans="3:9" x14ac:dyDescent="0.25">
      <c r="C129" s="40" t="s">
        <v>45</v>
      </c>
      <c r="F129" s="34"/>
      <c r="I129" s="34"/>
    </row>
    <row r="130" spans="3:9" x14ac:dyDescent="0.25">
      <c r="C130" s="40" t="s">
        <v>45</v>
      </c>
      <c r="F130" s="34"/>
      <c r="I130" s="34"/>
    </row>
    <row r="131" spans="3:9" x14ac:dyDescent="0.25">
      <c r="C131" s="40" t="s">
        <v>45</v>
      </c>
      <c r="F131" s="34"/>
      <c r="I131" s="34"/>
    </row>
    <row r="132" spans="3:9" x14ac:dyDescent="0.25">
      <c r="C132" s="40" t="s">
        <v>45</v>
      </c>
      <c r="F132" s="34"/>
      <c r="I132" s="34"/>
    </row>
    <row r="133" spans="3:9" x14ac:dyDescent="0.25">
      <c r="C133" s="40" t="s">
        <v>45</v>
      </c>
      <c r="F133" s="34"/>
      <c r="I133" s="34"/>
    </row>
    <row r="134" spans="3:9" x14ac:dyDescent="0.25">
      <c r="C134" s="40" t="s">
        <v>45</v>
      </c>
      <c r="F134" s="34"/>
      <c r="I134" s="34"/>
    </row>
    <row r="135" spans="3:9" x14ac:dyDescent="0.25">
      <c r="C135" s="40" t="s">
        <v>45</v>
      </c>
      <c r="F135" s="34"/>
      <c r="I135" s="34"/>
    </row>
    <row r="136" spans="3:9" x14ac:dyDescent="0.25">
      <c r="C136" s="40" t="s">
        <v>45</v>
      </c>
      <c r="F136" s="34"/>
      <c r="I136" s="34"/>
    </row>
    <row r="137" spans="3:9" x14ac:dyDescent="0.25">
      <c r="C137" s="40" t="s">
        <v>45</v>
      </c>
      <c r="F137" s="34"/>
      <c r="I137" s="34"/>
    </row>
    <row r="138" spans="3:9" x14ac:dyDescent="0.25">
      <c r="C138" s="40" t="s">
        <v>45</v>
      </c>
      <c r="F138" s="34"/>
      <c r="I138" s="34"/>
    </row>
    <row r="139" spans="3:9" x14ac:dyDescent="0.25">
      <c r="C139" s="40" t="s">
        <v>45</v>
      </c>
      <c r="F139" s="34"/>
      <c r="I139" s="34"/>
    </row>
    <row r="140" spans="3:9" x14ac:dyDescent="0.25">
      <c r="C140" s="40" t="s">
        <v>45</v>
      </c>
      <c r="F140" s="34"/>
      <c r="I140" s="34"/>
    </row>
    <row r="141" spans="3:9" x14ac:dyDescent="0.25">
      <c r="C141" s="40" t="s">
        <v>45</v>
      </c>
      <c r="F141" s="34"/>
      <c r="I141" s="34"/>
    </row>
    <row r="142" spans="3:9" x14ac:dyDescent="0.25">
      <c r="C142" s="40" t="s">
        <v>45</v>
      </c>
      <c r="F142" s="34"/>
      <c r="I142" s="34"/>
    </row>
    <row r="143" spans="3:9" x14ac:dyDescent="0.25">
      <c r="C143" s="40" t="s">
        <v>45</v>
      </c>
      <c r="F143" s="34"/>
      <c r="I143" s="34"/>
    </row>
    <row r="144" spans="3:9" x14ac:dyDescent="0.25">
      <c r="C144" s="40" t="s">
        <v>45</v>
      </c>
      <c r="F144" s="34"/>
      <c r="I144" s="34"/>
    </row>
    <row r="145" spans="3:9" x14ac:dyDescent="0.25">
      <c r="C145" s="40" t="s">
        <v>45</v>
      </c>
      <c r="F145" s="34"/>
      <c r="I145" s="34"/>
    </row>
    <row r="146" spans="3:9" x14ac:dyDescent="0.25">
      <c r="C146" s="40" t="s">
        <v>45</v>
      </c>
      <c r="F146" s="34"/>
      <c r="I146" s="34"/>
    </row>
    <row r="147" spans="3:9" x14ac:dyDescent="0.25">
      <c r="C147" s="40" t="s">
        <v>45</v>
      </c>
      <c r="F147" s="34"/>
      <c r="I147" s="34"/>
    </row>
    <row r="148" spans="3:9" x14ac:dyDescent="0.25">
      <c r="C148" s="40" t="s">
        <v>45</v>
      </c>
      <c r="F148" s="34"/>
      <c r="I148" s="34"/>
    </row>
    <row r="149" spans="3:9" x14ac:dyDescent="0.25">
      <c r="C149" s="40" t="s">
        <v>45</v>
      </c>
      <c r="F149" s="34"/>
      <c r="I149" s="34"/>
    </row>
    <row r="150" spans="3:9" x14ac:dyDescent="0.25">
      <c r="C150" s="40" t="s">
        <v>45</v>
      </c>
      <c r="F150" s="34"/>
      <c r="I150" s="34"/>
    </row>
    <row r="151" spans="3:9" x14ac:dyDescent="0.25">
      <c r="C151" s="40" t="s">
        <v>45</v>
      </c>
      <c r="F151" s="34"/>
      <c r="I151" s="34"/>
    </row>
    <row r="152" spans="3:9" x14ac:dyDescent="0.25">
      <c r="C152" s="40" t="s">
        <v>45</v>
      </c>
      <c r="F152" s="34"/>
      <c r="I152" s="34"/>
    </row>
    <row r="153" spans="3:9" x14ac:dyDescent="0.25">
      <c r="C153" s="40" t="s">
        <v>45</v>
      </c>
      <c r="F153" s="34"/>
      <c r="I153" s="34"/>
    </row>
    <row r="154" spans="3:9" x14ac:dyDescent="0.25">
      <c r="C154" s="40" t="s">
        <v>45</v>
      </c>
      <c r="F154" s="34"/>
      <c r="I154" s="34"/>
    </row>
    <row r="155" spans="3:9" x14ac:dyDescent="0.25">
      <c r="C155" s="40" t="s">
        <v>45</v>
      </c>
      <c r="F155" s="34"/>
      <c r="I155" s="34"/>
    </row>
    <row r="156" spans="3:9" x14ac:dyDescent="0.25">
      <c r="C156" s="40" t="s">
        <v>45</v>
      </c>
      <c r="F156" s="34"/>
      <c r="I156" s="34"/>
    </row>
    <row r="157" spans="3:9" x14ac:dyDescent="0.25">
      <c r="C157" s="40" t="s">
        <v>45</v>
      </c>
      <c r="F157" s="34"/>
      <c r="I157" s="34"/>
    </row>
    <row r="158" spans="3:9" x14ac:dyDescent="0.25">
      <c r="C158" s="40" t="s">
        <v>45</v>
      </c>
      <c r="F158" s="34"/>
      <c r="I158" s="34"/>
    </row>
    <row r="159" spans="3:9" x14ac:dyDescent="0.25">
      <c r="C159" s="40" t="s">
        <v>45</v>
      </c>
      <c r="F159" s="34"/>
      <c r="I159" s="34"/>
    </row>
    <row r="160" spans="3:9" x14ac:dyDescent="0.25">
      <c r="C160" s="40" t="s">
        <v>45</v>
      </c>
      <c r="F160" s="34"/>
      <c r="I160" s="34"/>
    </row>
    <row r="161" spans="3:9" x14ac:dyDescent="0.25">
      <c r="C161" s="40" t="s">
        <v>45</v>
      </c>
      <c r="F161" s="34"/>
      <c r="I161" s="34"/>
    </row>
    <row r="162" spans="3:9" x14ac:dyDescent="0.25">
      <c r="C162" s="40" t="s">
        <v>45</v>
      </c>
      <c r="F162" s="34"/>
      <c r="I162" s="34"/>
    </row>
    <row r="163" spans="3:9" x14ac:dyDescent="0.25">
      <c r="C163" s="40" t="s">
        <v>45</v>
      </c>
      <c r="F163" s="34"/>
      <c r="I163" s="34"/>
    </row>
    <row r="164" spans="3:9" x14ac:dyDescent="0.25">
      <c r="C164" s="40" t="s">
        <v>45</v>
      </c>
      <c r="F164" s="34"/>
      <c r="I164" s="34"/>
    </row>
    <row r="165" spans="3:9" x14ac:dyDescent="0.25">
      <c r="C165" s="40" t="s">
        <v>45</v>
      </c>
      <c r="F165" s="34"/>
      <c r="I165" s="34"/>
    </row>
    <row r="166" spans="3:9" x14ac:dyDescent="0.25">
      <c r="C166" s="40" t="s">
        <v>45</v>
      </c>
      <c r="F166" s="34"/>
      <c r="I166" s="34"/>
    </row>
    <row r="167" spans="3:9" x14ac:dyDescent="0.25">
      <c r="C167" s="40" t="s">
        <v>45</v>
      </c>
      <c r="F167" s="34"/>
      <c r="I167" s="34"/>
    </row>
    <row r="168" spans="3:9" x14ac:dyDescent="0.25">
      <c r="C168" s="40" t="s">
        <v>45</v>
      </c>
      <c r="F168" s="34"/>
      <c r="I168" s="34"/>
    </row>
    <row r="169" spans="3:9" x14ac:dyDescent="0.25">
      <c r="C169" s="40" t="s">
        <v>45</v>
      </c>
      <c r="F169" s="34"/>
      <c r="I169" s="34"/>
    </row>
    <row r="170" spans="3:9" x14ac:dyDescent="0.25">
      <c r="C170" s="40" t="s">
        <v>45</v>
      </c>
      <c r="F170" s="34"/>
      <c r="I170" s="34"/>
    </row>
    <row r="171" spans="3:9" x14ac:dyDescent="0.25">
      <c r="C171" s="40" t="s">
        <v>45</v>
      </c>
      <c r="F171" s="34"/>
      <c r="I171" s="34"/>
    </row>
    <row r="172" spans="3:9" x14ac:dyDescent="0.25">
      <c r="C172" s="40" t="s">
        <v>45</v>
      </c>
      <c r="F172" s="34"/>
      <c r="I172" s="34"/>
    </row>
    <row r="173" spans="3:9" x14ac:dyDescent="0.25">
      <c r="C173" s="40" t="s">
        <v>45</v>
      </c>
      <c r="F173" s="34"/>
      <c r="I173" s="34"/>
    </row>
    <row r="174" spans="3:9" x14ac:dyDescent="0.25">
      <c r="C174" s="40" t="s">
        <v>45</v>
      </c>
      <c r="F174" s="34"/>
      <c r="I174" s="34"/>
    </row>
    <row r="175" spans="3:9" x14ac:dyDescent="0.25">
      <c r="C175" s="40" t="s">
        <v>45</v>
      </c>
      <c r="F175" s="34"/>
      <c r="I175" s="34"/>
    </row>
    <row r="176" spans="3:9" x14ac:dyDescent="0.25">
      <c r="C176" s="40" t="s">
        <v>45</v>
      </c>
      <c r="F176" s="34"/>
      <c r="I176" s="34"/>
    </row>
    <row r="177" spans="3:9" x14ac:dyDescent="0.25">
      <c r="C177" s="40" t="s">
        <v>45</v>
      </c>
      <c r="F177" s="34"/>
      <c r="I177" s="34"/>
    </row>
    <row r="178" spans="3:9" x14ac:dyDescent="0.25">
      <c r="C178" s="40" t="s">
        <v>45</v>
      </c>
      <c r="F178" s="34"/>
      <c r="I178" s="34"/>
    </row>
    <row r="179" spans="3:9" x14ac:dyDescent="0.25">
      <c r="C179" s="40" t="s">
        <v>45</v>
      </c>
      <c r="F179" s="34"/>
      <c r="I179" s="34"/>
    </row>
    <row r="180" spans="3:9" x14ac:dyDescent="0.25">
      <c r="C180" s="40" t="s">
        <v>45</v>
      </c>
      <c r="F180" s="34"/>
      <c r="I180" s="34"/>
    </row>
    <row r="181" spans="3:9" x14ac:dyDescent="0.25">
      <c r="C181" s="40" t="s">
        <v>45</v>
      </c>
      <c r="F181" s="34"/>
      <c r="I181" s="34"/>
    </row>
    <row r="182" spans="3:9" x14ac:dyDescent="0.25">
      <c r="C182" s="40" t="s">
        <v>45</v>
      </c>
      <c r="F182" s="34"/>
      <c r="I182" s="34"/>
    </row>
    <row r="183" spans="3:9" x14ac:dyDescent="0.25">
      <c r="C183" s="40" t="s">
        <v>45</v>
      </c>
      <c r="F183" s="34"/>
      <c r="I183" s="34"/>
    </row>
    <row r="184" spans="3:9" x14ac:dyDescent="0.25">
      <c r="C184" s="40" t="s">
        <v>45</v>
      </c>
      <c r="F184" s="34"/>
      <c r="I184" s="34"/>
    </row>
    <row r="185" spans="3:9" x14ac:dyDescent="0.25">
      <c r="C185" s="40" t="s">
        <v>45</v>
      </c>
      <c r="F185" s="34"/>
      <c r="I185" s="34"/>
    </row>
    <row r="186" spans="3:9" x14ac:dyDescent="0.25">
      <c r="C186" s="40" t="s">
        <v>45</v>
      </c>
      <c r="F186" s="34"/>
      <c r="I186" s="34"/>
    </row>
    <row r="187" spans="3:9" x14ac:dyDescent="0.25">
      <c r="C187" s="40" t="s">
        <v>45</v>
      </c>
      <c r="F187" s="34"/>
      <c r="I187" s="34"/>
    </row>
    <row r="188" spans="3:9" x14ac:dyDescent="0.25">
      <c r="C188" s="40" t="s">
        <v>45</v>
      </c>
      <c r="F188" s="34"/>
      <c r="I188" s="34"/>
    </row>
    <row r="189" spans="3:9" x14ac:dyDescent="0.25">
      <c r="C189" s="40" t="s">
        <v>45</v>
      </c>
      <c r="F189" s="34"/>
      <c r="I189" s="34"/>
    </row>
    <row r="190" spans="3:9" x14ac:dyDescent="0.25">
      <c r="C190" s="40" t="s">
        <v>45</v>
      </c>
      <c r="F190" s="34"/>
      <c r="I190" s="34"/>
    </row>
    <row r="191" spans="3:9" x14ac:dyDescent="0.25">
      <c r="C191" s="40" t="s">
        <v>45</v>
      </c>
      <c r="F191" s="34"/>
      <c r="I191" s="34"/>
    </row>
    <row r="192" spans="3:9" x14ac:dyDescent="0.25">
      <c r="C192" s="40" t="s">
        <v>45</v>
      </c>
      <c r="F192" s="34"/>
      <c r="I192" s="34"/>
    </row>
    <row r="193" spans="3:9" x14ac:dyDescent="0.25">
      <c r="C193" s="40" t="s">
        <v>45</v>
      </c>
      <c r="F193" s="34"/>
      <c r="I193" s="34"/>
    </row>
    <row r="194" spans="3:9" x14ac:dyDescent="0.25">
      <c r="C194" s="40" t="s">
        <v>45</v>
      </c>
      <c r="F194" s="34"/>
      <c r="I194" s="34"/>
    </row>
    <row r="195" spans="3:9" x14ac:dyDescent="0.25">
      <c r="C195" s="40" t="s">
        <v>45</v>
      </c>
      <c r="F195" s="34"/>
      <c r="I195" s="34"/>
    </row>
    <row r="196" spans="3:9" x14ac:dyDescent="0.25">
      <c r="C196" s="40" t="s">
        <v>45</v>
      </c>
      <c r="F196" s="34"/>
      <c r="I196" s="34"/>
    </row>
    <row r="197" spans="3:9" x14ac:dyDescent="0.25">
      <c r="C197" s="40" t="s">
        <v>45</v>
      </c>
      <c r="F197" s="34"/>
      <c r="I197" s="34"/>
    </row>
    <row r="198" spans="3:9" x14ac:dyDescent="0.25">
      <c r="C198" s="40" t="s">
        <v>45</v>
      </c>
      <c r="F198" s="34"/>
      <c r="I198" s="34"/>
    </row>
    <row r="199" spans="3:9" x14ac:dyDescent="0.25">
      <c r="C199" s="29" t="s">
        <v>45</v>
      </c>
      <c r="F199" s="34"/>
      <c r="I199" s="34"/>
    </row>
    <row r="200" spans="3:9" x14ac:dyDescent="0.25">
      <c r="C200" s="29" t="s">
        <v>45</v>
      </c>
      <c r="F200" s="34"/>
      <c r="I200" s="34"/>
    </row>
    <row r="201" spans="3:9" x14ac:dyDescent="0.25">
      <c r="C201" s="29" t="s">
        <v>45</v>
      </c>
      <c r="F201" s="34"/>
      <c r="I201" s="34"/>
    </row>
    <row r="202" spans="3:9" x14ac:dyDescent="0.25">
      <c r="C202" s="29" t="s">
        <v>45</v>
      </c>
      <c r="F202" s="34"/>
      <c r="I202" s="34"/>
    </row>
    <row r="203" spans="3:9" x14ac:dyDescent="0.25">
      <c r="C203" s="29" t="s">
        <v>45</v>
      </c>
      <c r="F203" s="34"/>
      <c r="I203" s="34"/>
    </row>
    <row r="204" spans="3:9" x14ac:dyDescent="0.25">
      <c r="C204" s="29" t="s">
        <v>45</v>
      </c>
      <c r="F204" s="34"/>
      <c r="I204" s="34"/>
    </row>
    <row r="205" spans="3:9" x14ac:dyDescent="0.25">
      <c r="C205" s="29" t="s">
        <v>45</v>
      </c>
      <c r="F205" s="34"/>
      <c r="I205" s="34"/>
    </row>
    <row r="206" spans="3:9" x14ac:dyDescent="0.25">
      <c r="C206" s="29" t="s">
        <v>45</v>
      </c>
      <c r="F206" s="34"/>
      <c r="I206" s="34"/>
    </row>
    <row r="207" spans="3:9" x14ac:dyDescent="0.25">
      <c r="C207" s="29" t="s">
        <v>45</v>
      </c>
      <c r="F207" s="34"/>
      <c r="I207" s="34"/>
    </row>
    <row r="208" spans="3:9" x14ac:dyDescent="0.25">
      <c r="C208" s="29" t="s">
        <v>45</v>
      </c>
      <c r="F208" s="34"/>
      <c r="I208" s="34"/>
    </row>
    <row r="209" spans="3:9" x14ac:dyDescent="0.25">
      <c r="C209" s="29" t="s">
        <v>45</v>
      </c>
      <c r="F209" s="34"/>
      <c r="I209" s="34"/>
    </row>
    <row r="210" spans="3:9" x14ac:dyDescent="0.25">
      <c r="C210" s="29" t="s">
        <v>45</v>
      </c>
      <c r="F210" s="34"/>
      <c r="I210" s="34"/>
    </row>
    <row r="211" spans="3:9" x14ac:dyDescent="0.25">
      <c r="C211" s="29" t="s">
        <v>45</v>
      </c>
      <c r="F211" s="34"/>
      <c r="I211" s="34"/>
    </row>
    <row r="212" spans="3:9" x14ac:dyDescent="0.25">
      <c r="F212" s="34"/>
      <c r="I212" s="34"/>
    </row>
    <row r="213" spans="3:9" x14ac:dyDescent="0.25">
      <c r="F213" s="34"/>
      <c r="I213" s="34"/>
    </row>
    <row r="214" spans="3:9" x14ac:dyDescent="0.25">
      <c r="F214" s="34"/>
      <c r="I214" s="34"/>
    </row>
    <row r="215" spans="3:9" x14ac:dyDescent="0.25">
      <c r="F215" s="34"/>
      <c r="I215" s="34"/>
    </row>
    <row r="216" spans="3:9" x14ac:dyDescent="0.25">
      <c r="F216" s="34"/>
      <c r="I216" s="34"/>
    </row>
    <row r="217" spans="3:9" x14ac:dyDescent="0.25">
      <c r="F217" s="34"/>
      <c r="I217" s="34"/>
    </row>
    <row r="218" spans="3:9" x14ac:dyDescent="0.25">
      <c r="F218" s="34"/>
      <c r="I218" s="34"/>
    </row>
    <row r="219" spans="3:9" x14ac:dyDescent="0.25">
      <c r="F219" s="34"/>
      <c r="I219" s="34"/>
    </row>
    <row r="220" spans="3:9" x14ac:dyDescent="0.25">
      <c r="F220" s="34"/>
      <c r="I220" s="34"/>
    </row>
    <row r="221" spans="3:9" x14ac:dyDescent="0.25">
      <c r="F221" s="34"/>
      <c r="I221" s="34"/>
    </row>
    <row r="222" spans="3:9" x14ac:dyDescent="0.25">
      <c r="F222" s="34"/>
      <c r="I222" s="34"/>
    </row>
    <row r="223" spans="3:9" x14ac:dyDescent="0.25">
      <c r="F223" s="34"/>
      <c r="I223" s="34"/>
    </row>
    <row r="224" spans="3:9" x14ac:dyDescent="0.25">
      <c r="F224" s="34"/>
      <c r="I224" s="34"/>
    </row>
    <row r="225" spans="6:9" x14ac:dyDescent="0.25">
      <c r="F225" s="34"/>
      <c r="I225" s="34"/>
    </row>
    <row r="226" spans="6:9" x14ac:dyDescent="0.25">
      <c r="F226" s="34"/>
      <c r="I226" s="34"/>
    </row>
    <row r="227" spans="6:9" x14ac:dyDescent="0.25">
      <c r="F227" s="34"/>
      <c r="I227" s="34"/>
    </row>
    <row r="228" spans="6:9" x14ac:dyDescent="0.25">
      <c r="F228" s="34"/>
      <c r="I228" s="34"/>
    </row>
    <row r="229" spans="6:9" x14ac:dyDescent="0.25">
      <c r="F229" s="34"/>
      <c r="I229" s="34"/>
    </row>
    <row r="230" spans="6:9" x14ac:dyDescent="0.25">
      <c r="F230" s="34"/>
      <c r="I230" s="34"/>
    </row>
    <row r="231" spans="6:9" x14ac:dyDescent="0.25">
      <c r="F231" s="34"/>
      <c r="I231" s="34"/>
    </row>
    <row r="232" spans="6:9" x14ac:dyDescent="0.25">
      <c r="F232" s="34"/>
      <c r="I232" s="34"/>
    </row>
    <row r="233" spans="6:9" x14ac:dyDescent="0.25">
      <c r="F233" s="34"/>
      <c r="I233" s="34"/>
    </row>
    <row r="234" spans="6:9" x14ac:dyDescent="0.25">
      <c r="F234" s="34"/>
      <c r="I234" s="34"/>
    </row>
    <row r="235" spans="6:9" x14ac:dyDescent="0.25">
      <c r="F235" s="34"/>
      <c r="I235" s="34"/>
    </row>
    <row r="236" spans="6:9" x14ac:dyDescent="0.25">
      <c r="F236" s="34"/>
      <c r="I236" s="34"/>
    </row>
    <row r="237" spans="6:9" x14ac:dyDescent="0.25">
      <c r="F237" s="34"/>
      <c r="I237" s="34"/>
    </row>
    <row r="238" spans="6:9" x14ac:dyDescent="0.25">
      <c r="F238" s="34"/>
      <c r="I238" s="34"/>
    </row>
    <row r="239" spans="6:9" x14ac:dyDescent="0.25">
      <c r="F239" s="34"/>
      <c r="I239" s="34"/>
    </row>
    <row r="240" spans="6:9" x14ac:dyDescent="0.25">
      <c r="F240" s="34"/>
      <c r="I240" s="34"/>
    </row>
    <row r="241" spans="6:9" x14ac:dyDescent="0.25">
      <c r="F241" s="34"/>
      <c r="I241" s="34"/>
    </row>
    <row r="242" spans="6:9" x14ac:dyDescent="0.25">
      <c r="F242" s="34"/>
      <c r="I242" s="34"/>
    </row>
    <row r="243" spans="6:9" x14ac:dyDescent="0.25">
      <c r="F243" s="34"/>
      <c r="I243" s="34"/>
    </row>
    <row r="244" spans="6:9" x14ac:dyDescent="0.25">
      <c r="F244" s="34"/>
      <c r="I244" s="34"/>
    </row>
    <row r="245" spans="6:9" x14ac:dyDescent="0.25">
      <c r="F245" s="34"/>
      <c r="I245" s="34"/>
    </row>
    <row r="246" spans="6:9" x14ac:dyDescent="0.25">
      <c r="F246" s="34"/>
      <c r="I246" s="34"/>
    </row>
    <row r="247" spans="6:9" x14ac:dyDescent="0.25">
      <c r="F247" s="34"/>
      <c r="I247" s="34"/>
    </row>
    <row r="248" spans="6:9" x14ac:dyDescent="0.25">
      <c r="F248" s="34"/>
      <c r="I248" s="34"/>
    </row>
    <row r="249" spans="6:9" x14ac:dyDescent="0.25">
      <c r="F249" s="34"/>
      <c r="I249" s="34"/>
    </row>
    <row r="250" spans="6:9" x14ac:dyDescent="0.25">
      <c r="F250" s="34"/>
      <c r="I250" s="34"/>
    </row>
    <row r="251" spans="6:9" x14ac:dyDescent="0.25">
      <c r="F251" s="34"/>
      <c r="I251" s="34"/>
    </row>
    <row r="252" spans="6:9" x14ac:dyDescent="0.25">
      <c r="F252" s="34"/>
      <c r="I252" s="34"/>
    </row>
    <row r="253" spans="6:9" x14ac:dyDescent="0.25">
      <c r="F253" s="34"/>
      <c r="I253" s="34"/>
    </row>
    <row r="254" spans="6:9" x14ac:dyDescent="0.25">
      <c r="F254" s="34"/>
      <c r="I254" s="34"/>
    </row>
    <row r="255" spans="6:9" x14ac:dyDescent="0.25">
      <c r="F255" s="34"/>
      <c r="I255" s="34"/>
    </row>
    <row r="256" spans="6:9" x14ac:dyDescent="0.25">
      <c r="F256" s="34"/>
      <c r="I256" s="34"/>
    </row>
    <row r="257" spans="6:9" x14ac:dyDescent="0.25">
      <c r="F257" s="34"/>
      <c r="I257" s="34"/>
    </row>
    <row r="258" spans="6:9" x14ac:dyDescent="0.25">
      <c r="F258" s="34"/>
      <c r="I258" s="34"/>
    </row>
    <row r="259" spans="6:9" x14ac:dyDescent="0.25">
      <c r="F259" s="34"/>
      <c r="I259" s="34"/>
    </row>
    <row r="260" spans="6:9" x14ac:dyDescent="0.25">
      <c r="F260" s="34"/>
      <c r="I260" s="34"/>
    </row>
    <row r="261" spans="6:9" x14ac:dyDescent="0.25">
      <c r="F261" s="34"/>
      <c r="I261" s="34"/>
    </row>
    <row r="262" spans="6:9" x14ac:dyDescent="0.25">
      <c r="F262" s="34"/>
      <c r="I262" s="34"/>
    </row>
    <row r="263" spans="6:9" x14ac:dyDescent="0.25">
      <c r="F263" s="34"/>
      <c r="I263" s="34"/>
    </row>
    <row r="264" spans="6:9" x14ac:dyDescent="0.25">
      <c r="F264" s="34"/>
      <c r="I264" s="34"/>
    </row>
    <row r="265" spans="6:9" x14ac:dyDescent="0.25">
      <c r="F265" s="34"/>
      <c r="I265" s="34"/>
    </row>
    <row r="266" spans="6:9" x14ac:dyDescent="0.25">
      <c r="F266" s="34"/>
      <c r="I266" s="34"/>
    </row>
    <row r="267" spans="6:9" x14ac:dyDescent="0.25">
      <c r="F267" s="34"/>
      <c r="I267" s="34"/>
    </row>
    <row r="268" spans="6:9" x14ac:dyDescent="0.25">
      <c r="F268" s="34"/>
      <c r="I268" s="34"/>
    </row>
    <row r="269" spans="6:9" x14ac:dyDescent="0.25">
      <c r="F269" s="34"/>
      <c r="I269" s="34"/>
    </row>
    <row r="270" spans="6:9" x14ac:dyDescent="0.25">
      <c r="F270" s="34"/>
      <c r="I270" s="34"/>
    </row>
    <row r="271" spans="6:9" x14ac:dyDescent="0.25">
      <c r="F271" s="34"/>
      <c r="I271" s="34"/>
    </row>
    <row r="272" spans="6:9" x14ac:dyDescent="0.25">
      <c r="F272" s="34"/>
      <c r="I272" s="34"/>
    </row>
    <row r="273" spans="6:9" x14ac:dyDescent="0.25">
      <c r="F273" s="34"/>
      <c r="I273" s="34"/>
    </row>
    <row r="274" spans="6:9" x14ac:dyDescent="0.25">
      <c r="F274" s="34"/>
      <c r="I274" s="34"/>
    </row>
    <row r="275" spans="6:9" x14ac:dyDescent="0.25">
      <c r="F275" s="34"/>
      <c r="I275" s="34"/>
    </row>
    <row r="276" spans="6:9" x14ac:dyDescent="0.25">
      <c r="F276" s="34"/>
      <c r="I276" s="34"/>
    </row>
    <row r="277" spans="6:9" x14ac:dyDescent="0.25">
      <c r="F277" s="34"/>
      <c r="I277" s="34"/>
    </row>
    <row r="278" spans="6:9" x14ac:dyDescent="0.25">
      <c r="F278" s="34"/>
      <c r="I278" s="34"/>
    </row>
    <row r="279" spans="6:9" x14ac:dyDescent="0.25">
      <c r="F279" s="34"/>
      <c r="I279" s="34"/>
    </row>
    <row r="280" spans="6:9" x14ac:dyDescent="0.25">
      <c r="F280" s="34"/>
      <c r="I280" s="34"/>
    </row>
    <row r="281" spans="6:9" x14ac:dyDescent="0.25">
      <c r="F281" s="34"/>
      <c r="I281" s="34"/>
    </row>
    <row r="282" spans="6:9" x14ac:dyDescent="0.25">
      <c r="F282" s="34"/>
      <c r="I282" s="34"/>
    </row>
    <row r="283" spans="6:9" x14ac:dyDescent="0.25">
      <c r="F283" s="34"/>
      <c r="I283" s="34"/>
    </row>
    <row r="284" spans="6:9" x14ac:dyDescent="0.25">
      <c r="F284" s="34"/>
      <c r="I284" s="34"/>
    </row>
    <row r="285" spans="6:9" x14ac:dyDescent="0.25">
      <c r="F285" s="34"/>
      <c r="I285" s="34"/>
    </row>
    <row r="286" spans="6:9" x14ac:dyDescent="0.25">
      <c r="F286" s="34"/>
      <c r="I286" s="34"/>
    </row>
    <row r="287" spans="6:9" x14ac:dyDescent="0.25">
      <c r="F287" s="34"/>
      <c r="I287" s="34"/>
    </row>
    <row r="288" spans="6:9" x14ac:dyDescent="0.25">
      <c r="F288" s="34"/>
      <c r="I288" s="34"/>
    </row>
    <row r="289" spans="6:9" x14ac:dyDescent="0.25">
      <c r="F289" s="34"/>
      <c r="I289" s="34"/>
    </row>
    <row r="290" spans="6:9" x14ac:dyDescent="0.25">
      <c r="F290" s="34"/>
      <c r="I290" s="34"/>
    </row>
    <row r="291" spans="6:9" x14ac:dyDescent="0.25">
      <c r="F291" s="34"/>
      <c r="I291" s="34"/>
    </row>
    <row r="292" spans="6:9" x14ac:dyDescent="0.25">
      <c r="F292" s="34"/>
      <c r="I292" s="34"/>
    </row>
    <row r="293" spans="6:9" x14ac:dyDescent="0.25">
      <c r="F293" s="34"/>
      <c r="I293" s="34"/>
    </row>
    <row r="294" spans="6:9" x14ac:dyDescent="0.25">
      <c r="F294" s="34"/>
      <c r="I294" s="34"/>
    </row>
    <row r="295" spans="6:9" x14ac:dyDescent="0.25">
      <c r="F295" s="34"/>
      <c r="I295" s="34"/>
    </row>
    <row r="296" spans="6:9" x14ac:dyDescent="0.25">
      <c r="F296" s="34"/>
      <c r="I296" s="34"/>
    </row>
    <row r="297" spans="6:9" x14ac:dyDescent="0.25">
      <c r="F297" s="34"/>
      <c r="I297" s="34"/>
    </row>
    <row r="298" spans="6:9" x14ac:dyDescent="0.25">
      <c r="F298" s="34"/>
      <c r="I298" s="34"/>
    </row>
    <row r="299" spans="6:9" x14ac:dyDescent="0.25">
      <c r="F299" s="34"/>
      <c r="I299" s="34"/>
    </row>
    <row r="300" spans="6:9" x14ac:dyDescent="0.25">
      <c r="F300" s="34"/>
      <c r="I300" s="34"/>
    </row>
    <row r="301" spans="6:9" x14ac:dyDescent="0.25">
      <c r="F301" s="34"/>
      <c r="I301" s="34"/>
    </row>
    <row r="302" spans="6:9" x14ac:dyDescent="0.25">
      <c r="F302" s="34"/>
      <c r="I302" s="34"/>
    </row>
    <row r="303" spans="6:9" x14ac:dyDescent="0.25">
      <c r="F303" s="34"/>
      <c r="I303" s="34"/>
    </row>
    <row r="304" spans="6:9" x14ac:dyDescent="0.25">
      <c r="F304" s="34"/>
      <c r="I304" s="34"/>
    </row>
    <row r="305" spans="6:9" x14ac:dyDescent="0.25">
      <c r="F305" s="34"/>
      <c r="I305" s="34"/>
    </row>
    <row r="306" spans="6:9" x14ac:dyDescent="0.25">
      <c r="F306" s="34"/>
      <c r="I306" s="34"/>
    </row>
    <row r="307" spans="6:9" x14ac:dyDescent="0.25">
      <c r="F307" s="34"/>
      <c r="I307" s="34"/>
    </row>
    <row r="308" spans="6:9" x14ac:dyDescent="0.25">
      <c r="F308" s="34"/>
      <c r="I308" s="34"/>
    </row>
    <row r="309" spans="6:9" x14ac:dyDescent="0.25">
      <c r="F309" s="34"/>
      <c r="I309" s="34"/>
    </row>
    <row r="310" spans="6:9" x14ac:dyDescent="0.25">
      <c r="F310" s="34"/>
      <c r="I310" s="34"/>
    </row>
    <row r="311" spans="6:9" x14ac:dyDescent="0.25">
      <c r="F311" s="34"/>
      <c r="I311" s="34"/>
    </row>
    <row r="312" spans="6:9" x14ac:dyDescent="0.25">
      <c r="F312" s="34"/>
      <c r="I312" s="34"/>
    </row>
    <row r="313" spans="6:9" x14ac:dyDescent="0.25">
      <c r="F313" s="34"/>
      <c r="I313" s="34"/>
    </row>
    <row r="314" spans="6:9" x14ac:dyDescent="0.25">
      <c r="F314" s="34"/>
      <c r="I314" s="34"/>
    </row>
    <row r="315" spans="6:9" x14ac:dyDescent="0.25">
      <c r="F315" s="34"/>
      <c r="I315" s="34"/>
    </row>
    <row r="316" spans="6:9" x14ac:dyDescent="0.25">
      <c r="F316" s="34"/>
      <c r="I316" s="34"/>
    </row>
    <row r="317" spans="6:9" x14ac:dyDescent="0.25">
      <c r="F317" s="34"/>
      <c r="I317" s="34"/>
    </row>
    <row r="318" spans="6:9" x14ac:dyDescent="0.25">
      <c r="F318" s="34"/>
      <c r="I318" s="34"/>
    </row>
    <row r="319" spans="6:9" x14ac:dyDescent="0.25">
      <c r="F319" s="34"/>
      <c r="I319" s="34"/>
    </row>
    <row r="320" spans="6:9" x14ac:dyDescent="0.25">
      <c r="F320" s="34"/>
      <c r="I320" s="34"/>
    </row>
    <row r="321" spans="6:9" x14ac:dyDescent="0.25">
      <c r="F321" s="34"/>
      <c r="I321" s="34"/>
    </row>
    <row r="322" spans="6:9" x14ac:dyDescent="0.25">
      <c r="F322" s="34"/>
      <c r="I322" s="34"/>
    </row>
    <row r="323" spans="6:9" x14ac:dyDescent="0.25">
      <c r="F323" s="34"/>
      <c r="I323" s="34"/>
    </row>
    <row r="324" spans="6:9" x14ac:dyDescent="0.25">
      <c r="F324" s="34"/>
      <c r="I324" s="34"/>
    </row>
    <row r="325" spans="6:9" x14ac:dyDescent="0.25">
      <c r="F325" s="34"/>
      <c r="I325" s="34"/>
    </row>
    <row r="326" spans="6:9" x14ac:dyDescent="0.25">
      <c r="F326" s="34"/>
      <c r="I326" s="34"/>
    </row>
    <row r="327" spans="6:9" x14ac:dyDescent="0.25">
      <c r="F327" s="34"/>
      <c r="I327" s="34"/>
    </row>
    <row r="328" spans="6:9" x14ac:dyDescent="0.25">
      <c r="F328" s="34"/>
      <c r="I328" s="34"/>
    </row>
    <row r="329" spans="6:9" x14ac:dyDescent="0.25">
      <c r="F329" s="34"/>
      <c r="I329" s="34"/>
    </row>
    <row r="330" spans="6:9" x14ac:dyDescent="0.25">
      <c r="F330" s="34"/>
      <c r="I330" s="34"/>
    </row>
    <row r="331" spans="6:9" x14ac:dyDescent="0.25">
      <c r="F331" s="34"/>
      <c r="I331" s="34"/>
    </row>
    <row r="332" spans="6:9" x14ac:dyDescent="0.25">
      <c r="F332" s="34"/>
      <c r="I332" s="34"/>
    </row>
    <row r="333" spans="6:9" x14ac:dyDescent="0.25">
      <c r="F333" s="34"/>
      <c r="I333" s="34"/>
    </row>
    <row r="334" spans="6:9" x14ac:dyDescent="0.25">
      <c r="F334" s="34"/>
      <c r="I334" s="34"/>
    </row>
    <row r="335" spans="6:9" x14ac:dyDescent="0.25">
      <c r="F335" s="34"/>
      <c r="I335" s="34"/>
    </row>
    <row r="336" spans="6:9" x14ac:dyDescent="0.25">
      <c r="F336" s="34"/>
      <c r="I336" s="34"/>
    </row>
    <row r="337" spans="6:9" x14ac:dyDescent="0.25">
      <c r="F337" s="34"/>
      <c r="I337" s="34"/>
    </row>
    <row r="338" spans="6:9" x14ac:dyDescent="0.25">
      <c r="F338" s="34"/>
      <c r="I338" s="34"/>
    </row>
    <row r="339" spans="6:9" x14ac:dyDescent="0.25">
      <c r="F339" s="34"/>
      <c r="I339" s="34"/>
    </row>
    <row r="340" spans="6:9" x14ac:dyDescent="0.25">
      <c r="F340" s="34"/>
      <c r="I340" s="34"/>
    </row>
    <row r="341" spans="6:9" x14ac:dyDescent="0.25">
      <c r="F341" s="34"/>
      <c r="I341" s="34"/>
    </row>
    <row r="342" spans="6:9" x14ac:dyDescent="0.25">
      <c r="F342" s="34"/>
      <c r="I342" s="34"/>
    </row>
    <row r="343" spans="6:9" x14ac:dyDescent="0.25">
      <c r="F343" s="34"/>
      <c r="I343" s="34"/>
    </row>
    <row r="344" spans="6:9" x14ac:dyDescent="0.25">
      <c r="F344" s="34"/>
      <c r="I344" s="34"/>
    </row>
    <row r="345" spans="6:9" x14ac:dyDescent="0.25">
      <c r="F345" s="34"/>
      <c r="I345" s="34"/>
    </row>
    <row r="346" spans="6:9" x14ac:dyDescent="0.25">
      <c r="F346" s="34"/>
      <c r="I346" s="34"/>
    </row>
    <row r="347" spans="6:9" x14ac:dyDescent="0.25">
      <c r="F347" s="34"/>
      <c r="I347" s="34"/>
    </row>
    <row r="348" spans="6:9" x14ac:dyDescent="0.25">
      <c r="F348" s="34"/>
      <c r="I348" s="34"/>
    </row>
    <row r="349" spans="6:9" x14ac:dyDescent="0.25">
      <c r="F349" s="34"/>
      <c r="I349" s="34"/>
    </row>
    <row r="350" spans="6:9" x14ac:dyDescent="0.25">
      <c r="F350" s="34"/>
      <c r="I350" s="34"/>
    </row>
    <row r="351" spans="6:9" x14ac:dyDescent="0.25">
      <c r="F351" s="34"/>
      <c r="I351" s="34"/>
    </row>
    <row r="352" spans="6:9" x14ac:dyDescent="0.25">
      <c r="F352" s="34"/>
      <c r="I352" s="34"/>
    </row>
    <row r="353" spans="6:9" x14ac:dyDescent="0.25">
      <c r="F353" s="34"/>
      <c r="I353" s="34"/>
    </row>
    <row r="354" spans="6:9" x14ac:dyDescent="0.25">
      <c r="F354" s="34"/>
      <c r="I354" s="34"/>
    </row>
    <row r="355" spans="6:9" x14ac:dyDescent="0.25">
      <c r="F355" s="34"/>
      <c r="I355" s="34"/>
    </row>
    <row r="356" spans="6:9" x14ac:dyDescent="0.25">
      <c r="F356" s="34"/>
      <c r="I356" s="34"/>
    </row>
    <row r="357" spans="6:9" x14ac:dyDescent="0.25">
      <c r="F357" s="34"/>
      <c r="I357" s="34"/>
    </row>
    <row r="358" spans="6:9" x14ac:dyDescent="0.25">
      <c r="F358" s="34"/>
      <c r="I358" s="34"/>
    </row>
    <row r="359" spans="6:9" x14ac:dyDescent="0.25">
      <c r="F359" s="34"/>
      <c r="I359" s="34"/>
    </row>
    <row r="360" spans="6:9" x14ac:dyDescent="0.25">
      <c r="F360" s="34"/>
      <c r="I360" s="34"/>
    </row>
    <row r="361" spans="6:9" x14ac:dyDescent="0.25">
      <c r="F361" s="34"/>
      <c r="I361" s="34"/>
    </row>
    <row r="362" spans="6:9" x14ac:dyDescent="0.25">
      <c r="F362" s="34"/>
      <c r="I362" s="34"/>
    </row>
    <row r="363" spans="6:9" x14ac:dyDescent="0.25">
      <c r="F363" s="34"/>
      <c r="I363" s="34"/>
    </row>
    <row r="364" spans="6:9" x14ac:dyDescent="0.25">
      <c r="F364" s="34"/>
      <c r="I364" s="34"/>
    </row>
    <row r="365" spans="6:9" x14ac:dyDescent="0.25">
      <c r="F365" s="34"/>
      <c r="I365" s="34"/>
    </row>
    <row r="366" spans="6:9" x14ac:dyDescent="0.25">
      <c r="F366" s="34"/>
      <c r="I366" s="34"/>
    </row>
    <row r="367" spans="6:9" x14ac:dyDescent="0.25">
      <c r="F367" s="34"/>
      <c r="I367" s="34"/>
    </row>
    <row r="368" spans="6:9" x14ac:dyDescent="0.25">
      <c r="F368" s="34"/>
      <c r="I368" s="34"/>
    </row>
    <row r="369" spans="6:9" x14ac:dyDescent="0.25">
      <c r="F369" s="34"/>
      <c r="I369" s="34"/>
    </row>
    <row r="370" spans="6:9" x14ac:dyDescent="0.25">
      <c r="F370" s="34"/>
      <c r="I370" s="34"/>
    </row>
    <row r="371" spans="6:9" x14ac:dyDescent="0.25">
      <c r="F371" s="34"/>
      <c r="I371" s="34"/>
    </row>
    <row r="372" spans="6:9" x14ac:dyDescent="0.25">
      <c r="F372" s="34"/>
      <c r="I372" s="34"/>
    </row>
    <row r="373" spans="6:9" x14ac:dyDescent="0.25">
      <c r="F373" s="34"/>
      <c r="I373" s="34"/>
    </row>
    <row r="374" spans="6:9" x14ac:dyDescent="0.25">
      <c r="F374" s="34"/>
      <c r="I374" s="34"/>
    </row>
    <row r="375" spans="6:9" x14ac:dyDescent="0.25">
      <c r="F375" s="34"/>
      <c r="I375" s="34"/>
    </row>
    <row r="376" spans="6:9" x14ac:dyDescent="0.25">
      <c r="F376" s="34"/>
      <c r="I376" s="34"/>
    </row>
    <row r="377" spans="6:9" x14ac:dyDescent="0.25">
      <c r="F377" s="34"/>
      <c r="I377" s="34"/>
    </row>
    <row r="378" spans="6:9" x14ac:dyDescent="0.25">
      <c r="F378" s="34"/>
      <c r="I378" s="34"/>
    </row>
    <row r="379" spans="6:9" x14ac:dyDescent="0.25">
      <c r="F379" s="34"/>
      <c r="I379" s="34"/>
    </row>
    <row r="380" spans="6:9" x14ac:dyDescent="0.25">
      <c r="F380" s="34"/>
      <c r="I380" s="34"/>
    </row>
    <row r="381" spans="6:9" x14ac:dyDescent="0.25">
      <c r="F381" s="34"/>
      <c r="I381" s="34"/>
    </row>
    <row r="382" spans="6:9" x14ac:dyDescent="0.25">
      <c r="F382" s="34"/>
      <c r="I382" s="34"/>
    </row>
    <row r="383" spans="6:9" x14ac:dyDescent="0.25">
      <c r="F383" s="34"/>
      <c r="I383" s="34"/>
    </row>
    <row r="384" spans="6:9" x14ac:dyDescent="0.25">
      <c r="F384" s="34"/>
      <c r="I384" s="34"/>
    </row>
    <row r="385" spans="6:9" x14ac:dyDescent="0.25">
      <c r="F385" s="34"/>
      <c r="I385" s="34"/>
    </row>
    <row r="386" spans="6:9" x14ac:dyDescent="0.25">
      <c r="F386" s="34"/>
      <c r="I386" s="34"/>
    </row>
    <row r="387" spans="6:9" x14ac:dyDescent="0.25">
      <c r="F387" s="34"/>
      <c r="I387" s="34"/>
    </row>
    <row r="388" spans="6:9" x14ac:dyDescent="0.25">
      <c r="F388" s="34"/>
      <c r="I388" s="34"/>
    </row>
    <row r="389" spans="6:9" x14ac:dyDescent="0.25">
      <c r="F389" s="34"/>
      <c r="I389" s="34"/>
    </row>
    <row r="390" spans="6:9" x14ac:dyDescent="0.25">
      <c r="F390" s="34"/>
      <c r="I390" s="34"/>
    </row>
    <row r="391" spans="6:9" x14ac:dyDescent="0.25">
      <c r="F391" s="34"/>
      <c r="I391" s="34"/>
    </row>
    <row r="392" spans="6:9" x14ac:dyDescent="0.25">
      <c r="F392" s="34"/>
      <c r="I392" s="34"/>
    </row>
    <row r="393" spans="6:9" x14ac:dyDescent="0.25">
      <c r="F393" s="34"/>
      <c r="I393" s="34"/>
    </row>
    <row r="394" spans="6:9" x14ac:dyDescent="0.25">
      <c r="F394" s="34"/>
      <c r="I394" s="34"/>
    </row>
    <row r="395" spans="6:9" x14ac:dyDescent="0.25">
      <c r="F395" s="34"/>
      <c r="I395" s="34"/>
    </row>
    <row r="396" spans="6:9" x14ac:dyDescent="0.25">
      <c r="F396" s="34"/>
      <c r="I396" s="34"/>
    </row>
    <row r="397" spans="6:9" x14ac:dyDescent="0.25">
      <c r="F397" s="34"/>
      <c r="I397" s="34"/>
    </row>
    <row r="398" spans="6:9" x14ac:dyDescent="0.25">
      <c r="F398" s="34"/>
      <c r="I398" s="34"/>
    </row>
    <row r="399" spans="6:9" x14ac:dyDescent="0.25">
      <c r="F399" s="34"/>
      <c r="I399" s="34"/>
    </row>
    <row r="400" spans="6:9" x14ac:dyDescent="0.25">
      <c r="F400" s="34"/>
      <c r="I400" s="34"/>
    </row>
    <row r="401" spans="6:9" x14ac:dyDescent="0.25">
      <c r="F401" s="34"/>
      <c r="I401" s="34"/>
    </row>
    <row r="402" spans="6:9" x14ac:dyDescent="0.25">
      <c r="F402" s="34"/>
      <c r="I402" s="34"/>
    </row>
    <row r="403" spans="6:9" x14ac:dyDescent="0.25">
      <c r="F403" s="34"/>
      <c r="I403" s="34"/>
    </row>
    <row r="404" spans="6:9" x14ac:dyDescent="0.25">
      <c r="F404" s="34"/>
      <c r="I404" s="34"/>
    </row>
    <row r="405" spans="6:9" x14ac:dyDescent="0.25">
      <c r="F405" s="34"/>
      <c r="I405" s="34"/>
    </row>
    <row r="406" spans="6:9" x14ac:dyDescent="0.25">
      <c r="F406" s="34"/>
      <c r="I406" s="34"/>
    </row>
    <row r="407" spans="6:9" x14ac:dyDescent="0.25">
      <c r="F407" s="34"/>
      <c r="I407" s="34"/>
    </row>
    <row r="408" spans="6:9" x14ac:dyDescent="0.25">
      <c r="F408" s="34"/>
      <c r="I408" s="34"/>
    </row>
    <row r="409" spans="6:9" x14ac:dyDescent="0.25">
      <c r="F409" s="34"/>
      <c r="I409" s="34"/>
    </row>
    <row r="410" spans="6:9" x14ac:dyDescent="0.25">
      <c r="F410" s="34"/>
      <c r="I410" s="34"/>
    </row>
    <row r="411" spans="6:9" x14ac:dyDescent="0.25">
      <c r="F411" s="34"/>
      <c r="I411" s="34"/>
    </row>
    <row r="412" spans="6:9" x14ac:dyDescent="0.25">
      <c r="F412" s="34"/>
      <c r="I412" s="34"/>
    </row>
    <row r="413" spans="6:9" x14ac:dyDescent="0.25">
      <c r="F413" s="34"/>
      <c r="I413" s="34"/>
    </row>
    <row r="414" spans="6:9" x14ac:dyDescent="0.25">
      <c r="F414" s="34"/>
      <c r="I414" s="34"/>
    </row>
    <row r="415" spans="6:9" x14ac:dyDescent="0.25">
      <c r="F415" s="34"/>
      <c r="I415" s="34"/>
    </row>
    <row r="416" spans="6:9" x14ac:dyDescent="0.25">
      <c r="F416" s="34"/>
      <c r="I416" s="34"/>
    </row>
    <row r="417" spans="6:9" x14ac:dyDescent="0.25">
      <c r="F417" s="34"/>
      <c r="I417" s="34"/>
    </row>
    <row r="418" spans="6:9" x14ac:dyDescent="0.25">
      <c r="F418" s="34"/>
      <c r="I418" s="34"/>
    </row>
    <row r="419" spans="6:9" x14ac:dyDescent="0.25">
      <c r="F419" s="34"/>
      <c r="I419" s="34"/>
    </row>
    <row r="420" spans="6:9" x14ac:dyDescent="0.25">
      <c r="F420" s="34"/>
      <c r="I420" s="34"/>
    </row>
    <row r="421" spans="6:9" x14ac:dyDescent="0.25">
      <c r="F421" s="34"/>
      <c r="I421" s="34"/>
    </row>
    <row r="422" spans="6:9" x14ac:dyDescent="0.25">
      <c r="F422" s="34"/>
      <c r="I422" s="34"/>
    </row>
    <row r="423" spans="6:9" x14ac:dyDescent="0.25">
      <c r="F423" s="34"/>
      <c r="I423" s="34"/>
    </row>
    <row r="424" spans="6:9" x14ac:dyDescent="0.25">
      <c r="F424" s="34"/>
      <c r="I424" s="34"/>
    </row>
    <row r="425" spans="6:9" x14ac:dyDescent="0.25">
      <c r="F425" s="34"/>
      <c r="I425" s="34"/>
    </row>
    <row r="426" spans="6:9" x14ac:dyDescent="0.25">
      <c r="F426" s="34"/>
      <c r="I426" s="34"/>
    </row>
    <row r="427" spans="6:9" x14ac:dyDescent="0.25">
      <c r="F427" s="34"/>
      <c r="I427" s="34"/>
    </row>
    <row r="428" spans="6:9" x14ac:dyDescent="0.25">
      <c r="F428" s="34"/>
      <c r="I428" s="34"/>
    </row>
    <row r="429" spans="6:9" x14ac:dyDescent="0.25">
      <c r="F429" s="34"/>
      <c r="I429" s="34"/>
    </row>
    <row r="430" spans="6:9" x14ac:dyDescent="0.25">
      <c r="F430" s="34"/>
      <c r="I430" s="34"/>
    </row>
    <row r="431" spans="6:9" x14ac:dyDescent="0.25">
      <c r="F431" s="34"/>
      <c r="I431" s="34"/>
    </row>
    <row r="432" spans="6:9" x14ac:dyDescent="0.25">
      <c r="F432" s="34"/>
      <c r="I432" s="34"/>
    </row>
    <row r="433" spans="6:9" x14ac:dyDescent="0.25">
      <c r="F433" s="34"/>
      <c r="I433" s="34"/>
    </row>
    <row r="434" spans="6:9" x14ac:dyDescent="0.25">
      <c r="F434" s="34"/>
      <c r="I434" s="34"/>
    </row>
    <row r="435" spans="6:9" x14ac:dyDescent="0.25">
      <c r="F435" s="34"/>
      <c r="I435" s="34"/>
    </row>
    <row r="436" spans="6:9" x14ac:dyDescent="0.25">
      <c r="F436" s="34"/>
      <c r="I436" s="34"/>
    </row>
    <row r="437" spans="6:9" x14ac:dyDescent="0.25">
      <c r="F437" s="34"/>
      <c r="I437" s="34"/>
    </row>
    <row r="438" spans="6:9" x14ac:dyDescent="0.25">
      <c r="F438" s="34"/>
      <c r="I438" s="34"/>
    </row>
    <row r="439" spans="6:9" x14ac:dyDescent="0.25">
      <c r="F439" s="34"/>
      <c r="I439" s="34"/>
    </row>
    <row r="440" spans="6:9" x14ac:dyDescent="0.25">
      <c r="F440" s="34"/>
      <c r="I440" s="34"/>
    </row>
    <row r="441" spans="6:9" x14ac:dyDescent="0.25">
      <c r="F441" s="34"/>
      <c r="I441" s="34"/>
    </row>
    <row r="442" spans="6:9" x14ac:dyDescent="0.25">
      <c r="F442" s="34"/>
      <c r="I442" s="34"/>
    </row>
    <row r="443" spans="6:9" x14ac:dyDescent="0.25">
      <c r="F443" s="34"/>
      <c r="I443" s="34"/>
    </row>
    <row r="444" spans="6:9" x14ac:dyDescent="0.25">
      <c r="F444" s="34"/>
      <c r="I444" s="34"/>
    </row>
    <row r="445" spans="6:9" x14ac:dyDescent="0.25">
      <c r="F445" s="34"/>
      <c r="I445" s="34"/>
    </row>
    <row r="446" spans="6:9" x14ac:dyDescent="0.25">
      <c r="F446" s="34"/>
      <c r="I446" s="34"/>
    </row>
    <row r="447" spans="6:9" x14ac:dyDescent="0.25">
      <c r="F447" s="34"/>
      <c r="I447" s="34"/>
    </row>
    <row r="448" spans="6:9" x14ac:dyDescent="0.25">
      <c r="F448" s="34"/>
      <c r="I448" s="34"/>
    </row>
    <row r="449" spans="6:9" x14ac:dyDescent="0.25">
      <c r="F449" s="34"/>
      <c r="I449" s="34"/>
    </row>
    <row r="450" spans="6:9" x14ac:dyDescent="0.25">
      <c r="F450" s="34"/>
      <c r="I450" s="34"/>
    </row>
    <row r="451" spans="6:9" x14ac:dyDescent="0.25">
      <c r="F451" s="34"/>
      <c r="I451" s="34"/>
    </row>
    <row r="452" spans="6:9" x14ac:dyDescent="0.25">
      <c r="F452" s="34"/>
      <c r="I452" s="34"/>
    </row>
    <row r="453" spans="6:9" x14ac:dyDescent="0.25">
      <c r="F453" s="34"/>
      <c r="I453" s="34"/>
    </row>
    <row r="454" spans="6:9" x14ac:dyDescent="0.25">
      <c r="F454" s="34"/>
      <c r="I454" s="34"/>
    </row>
    <row r="455" spans="6:9" x14ac:dyDescent="0.25">
      <c r="F455" s="34"/>
      <c r="I455" s="34"/>
    </row>
    <row r="456" spans="6:9" x14ac:dyDescent="0.25">
      <c r="F456" s="34"/>
      <c r="I456" s="34"/>
    </row>
    <row r="457" spans="6:9" x14ac:dyDescent="0.25">
      <c r="F457" s="34"/>
      <c r="I457" s="34"/>
    </row>
    <row r="458" spans="6:9" x14ac:dyDescent="0.25">
      <c r="F458" s="34"/>
      <c r="I458" s="34"/>
    </row>
    <row r="459" spans="6:9" x14ac:dyDescent="0.25">
      <c r="F459" s="34"/>
      <c r="I459" s="34"/>
    </row>
    <row r="460" spans="6:9" x14ac:dyDescent="0.25">
      <c r="F460" s="34"/>
      <c r="I460" s="34"/>
    </row>
    <row r="461" spans="6:9" x14ac:dyDescent="0.25">
      <c r="F461" s="34"/>
      <c r="I461" s="34"/>
    </row>
    <row r="462" spans="6:9" x14ac:dyDescent="0.25">
      <c r="F462" s="34"/>
      <c r="I462" s="34"/>
    </row>
    <row r="463" spans="6:9" x14ac:dyDescent="0.25">
      <c r="F463" s="34"/>
      <c r="I463" s="34"/>
    </row>
    <row r="464" spans="6:9" x14ac:dyDescent="0.25">
      <c r="F464" s="34"/>
      <c r="I464" s="34"/>
    </row>
    <row r="465" spans="6:9" x14ac:dyDescent="0.25">
      <c r="F465" s="34"/>
      <c r="I465" s="34"/>
    </row>
    <row r="466" spans="6:9" x14ac:dyDescent="0.25">
      <c r="F466" s="34"/>
      <c r="I466" s="34"/>
    </row>
    <row r="467" spans="6:9" x14ac:dyDescent="0.25">
      <c r="F467" s="34"/>
      <c r="I467" s="34"/>
    </row>
    <row r="468" spans="6:9" x14ac:dyDescent="0.25">
      <c r="F468" s="34"/>
      <c r="I468" s="34"/>
    </row>
    <row r="469" spans="6:9" x14ac:dyDescent="0.25">
      <c r="F469" s="34"/>
      <c r="I469" s="34"/>
    </row>
    <row r="470" spans="6:9" x14ac:dyDescent="0.25">
      <c r="F470" s="34"/>
      <c r="I470" s="34"/>
    </row>
    <row r="471" spans="6:9" x14ac:dyDescent="0.25">
      <c r="F471" s="34"/>
      <c r="I471" s="34"/>
    </row>
    <row r="472" spans="6:9" x14ac:dyDescent="0.25">
      <c r="F472" s="34"/>
      <c r="I472" s="34"/>
    </row>
    <row r="473" spans="6:9" x14ac:dyDescent="0.25">
      <c r="F473" s="34"/>
      <c r="I473" s="34"/>
    </row>
    <row r="474" spans="6:9" x14ac:dyDescent="0.25">
      <c r="F474" s="34"/>
      <c r="I474" s="34"/>
    </row>
    <row r="475" spans="6:9" x14ac:dyDescent="0.25">
      <c r="F475" s="34"/>
      <c r="I475" s="34"/>
    </row>
    <row r="476" spans="6:9" x14ac:dyDescent="0.25">
      <c r="F476" s="34"/>
      <c r="I476" s="34"/>
    </row>
    <row r="477" spans="6:9" x14ac:dyDescent="0.25">
      <c r="F477" s="34"/>
      <c r="I477" s="34"/>
    </row>
    <row r="478" spans="6:9" x14ac:dyDescent="0.25">
      <c r="F478" s="34"/>
      <c r="I478" s="34"/>
    </row>
    <row r="479" spans="6:9" x14ac:dyDescent="0.25">
      <c r="F479" s="34"/>
      <c r="I479" s="34"/>
    </row>
    <row r="480" spans="6:9" x14ac:dyDescent="0.25">
      <c r="F480" s="34"/>
      <c r="I480" s="34"/>
    </row>
    <row r="481" spans="6:9" x14ac:dyDescent="0.25">
      <c r="F481" s="34"/>
      <c r="I481" s="34"/>
    </row>
    <row r="482" spans="6:9" x14ac:dyDescent="0.25">
      <c r="F482" s="34"/>
      <c r="I482" s="34"/>
    </row>
    <row r="483" spans="6:9" x14ac:dyDescent="0.25">
      <c r="F483" s="34"/>
      <c r="I483" s="34"/>
    </row>
    <row r="484" spans="6:9" x14ac:dyDescent="0.25">
      <c r="F484" s="34"/>
      <c r="I484" s="34"/>
    </row>
    <row r="485" spans="6:9" x14ac:dyDescent="0.25">
      <c r="F485" s="34"/>
      <c r="I485" s="34"/>
    </row>
    <row r="486" spans="6:9" x14ac:dyDescent="0.25">
      <c r="F486" s="34"/>
      <c r="I486" s="34"/>
    </row>
    <row r="487" spans="6:9" x14ac:dyDescent="0.25">
      <c r="F487" s="34"/>
      <c r="I487" s="34"/>
    </row>
    <row r="488" spans="6:9" x14ac:dyDescent="0.25">
      <c r="F488" s="34"/>
      <c r="I488" s="34"/>
    </row>
    <row r="489" spans="6:9" x14ac:dyDescent="0.25">
      <c r="F489" s="34"/>
      <c r="I489" s="34"/>
    </row>
    <row r="490" spans="6:9" x14ac:dyDescent="0.25">
      <c r="F490" s="34"/>
      <c r="I490" s="34"/>
    </row>
    <row r="491" spans="6:9" x14ac:dyDescent="0.25">
      <c r="F491" s="34"/>
      <c r="I491" s="34"/>
    </row>
    <row r="492" spans="6:9" x14ac:dyDescent="0.25">
      <c r="F492" s="34"/>
      <c r="I492" s="34"/>
    </row>
    <row r="493" spans="6:9" x14ac:dyDescent="0.25">
      <c r="F493" s="34"/>
      <c r="I493" s="34"/>
    </row>
    <row r="494" spans="6:9" x14ac:dyDescent="0.25">
      <c r="F494" s="34"/>
      <c r="I494" s="34"/>
    </row>
    <row r="495" spans="6:9" x14ac:dyDescent="0.25">
      <c r="F495" s="34"/>
      <c r="I495" s="34"/>
    </row>
    <row r="496" spans="6:9" x14ac:dyDescent="0.25">
      <c r="F496" s="34"/>
      <c r="I496" s="34"/>
    </row>
    <row r="497" spans="6:9" x14ac:dyDescent="0.25">
      <c r="F497" s="34"/>
      <c r="I497" s="34"/>
    </row>
    <row r="498" spans="6:9" x14ac:dyDescent="0.25">
      <c r="F498" s="34"/>
      <c r="I498" s="34"/>
    </row>
    <row r="499" spans="6:9" x14ac:dyDescent="0.25">
      <c r="F499" s="34"/>
      <c r="I499" s="34"/>
    </row>
    <row r="500" spans="6:9" x14ac:dyDescent="0.25">
      <c r="F500" s="34"/>
      <c r="I500" s="34"/>
    </row>
    <row r="501" spans="6:9" x14ac:dyDescent="0.25">
      <c r="F501" s="34"/>
      <c r="I501" s="34"/>
    </row>
    <row r="502" spans="6:9" x14ac:dyDescent="0.25">
      <c r="F502" s="34"/>
      <c r="I502" s="34"/>
    </row>
    <row r="503" spans="6:9" x14ac:dyDescent="0.25">
      <c r="F503" s="34"/>
      <c r="I503" s="34"/>
    </row>
    <row r="504" spans="6:9" x14ac:dyDescent="0.25">
      <c r="F504" s="34"/>
      <c r="I504" s="34"/>
    </row>
    <row r="505" spans="6:9" x14ac:dyDescent="0.25">
      <c r="F505" s="34"/>
      <c r="I505" s="34"/>
    </row>
    <row r="506" spans="6:9" x14ac:dyDescent="0.25">
      <c r="F506" s="34"/>
      <c r="I506" s="34"/>
    </row>
    <row r="507" spans="6:9" x14ac:dyDescent="0.25">
      <c r="F507" s="34"/>
      <c r="I507" s="34"/>
    </row>
    <row r="508" spans="6:9" x14ac:dyDescent="0.25">
      <c r="F508" s="34"/>
      <c r="I508" s="34"/>
    </row>
    <row r="509" spans="6:9" x14ac:dyDescent="0.25">
      <c r="F509" s="34"/>
      <c r="I509" s="34"/>
    </row>
    <row r="510" spans="6:9" x14ac:dyDescent="0.25">
      <c r="F510" s="34"/>
      <c r="I510" s="34"/>
    </row>
    <row r="511" spans="6:9" x14ac:dyDescent="0.25">
      <c r="F511" s="34"/>
      <c r="I511" s="34"/>
    </row>
    <row r="512" spans="6:9" x14ac:dyDescent="0.25">
      <c r="F512" s="34"/>
      <c r="I512" s="34"/>
    </row>
    <row r="513" spans="6:9" x14ac:dyDescent="0.25">
      <c r="F513" s="34"/>
      <c r="I513" s="34"/>
    </row>
    <row r="514" spans="6:9" x14ac:dyDescent="0.25">
      <c r="F514" s="34"/>
      <c r="I514" s="34"/>
    </row>
    <row r="515" spans="6:9" x14ac:dyDescent="0.25">
      <c r="F515" s="34"/>
      <c r="I515" s="34"/>
    </row>
    <row r="516" spans="6:9" x14ac:dyDescent="0.25">
      <c r="F516" s="34"/>
      <c r="I516" s="34"/>
    </row>
    <row r="517" spans="6:9" x14ac:dyDescent="0.25">
      <c r="F517" s="34"/>
      <c r="I517" s="34"/>
    </row>
    <row r="518" spans="6:9" x14ac:dyDescent="0.25">
      <c r="F518" s="34"/>
      <c r="I518" s="34"/>
    </row>
    <row r="519" spans="6:9" x14ac:dyDescent="0.25">
      <c r="F519" s="34"/>
      <c r="I519" s="34"/>
    </row>
    <row r="520" spans="6:9" x14ac:dyDescent="0.25">
      <c r="F520" s="34"/>
      <c r="I520" s="34"/>
    </row>
    <row r="521" spans="6:9" x14ac:dyDescent="0.25">
      <c r="F521" s="34"/>
      <c r="I521" s="34"/>
    </row>
    <row r="522" spans="6:9" x14ac:dyDescent="0.25">
      <c r="F522" s="34"/>
      <c r="I522" s="34"/>
    </row>
    <row r="523" spans="6:9" x14ac:dyDescent="0.25">
      <c r="F523" s="34"/>
      <c r="I523" s="34"/>
    </row>
    <row r="524" spans="6:9" x14ac:dyDescent="0.25">
      <c r="F524" s="34"/>
      <c r="I524" s="34"/>
    </row>
    <row r="525" spans="6:9" x14ac:dyDescent="0.25">
      <c r="F525" s="34"/>
      <c r="I525" s="34"/>
    </row>
    <row r="526" spans="6:9" x14ac:dyDescent="0.25">
      <c r="F526" s="34"/>
      <c r="I526" s="34"/>
    </row>
    <row r="527" spans="6:9" x14ac:dyDescent="0.25">
      <c r="F527" s="34"/>
      <c r="I527" s="34"/>
    </row>
    <row r="528" spans="6:9" x14ac:dyDescent="0.25">
      <c r="F528" s="34"/>
      <c r="I528" s="34"/>
    </row>
    <row r="529" spans="6:9" x14ac:dyDescent="0.25">
      <c r="F529" s="34"/>
      <c r="I529" s="34"/>
    </row>
    <row r="530" spans="6:9" x14ac:dyDescent="0.25">
      <c r="F530" s="34"/>
      <c r="I530" s="34"/>
    </row>
    <row r="531" spans="6:9" x14ac:dyDescent="0.25">
      <c r="F531" s="34"/>
      <c r="I531" s="34"/>
    </row>
    <row r="532" spans="6:9" x14ac:dyDescent="0.25">
      <c r="F532" s="34"/>
      <c r="I532" s="34"/>
    </row>
    <row r="533" spans="6:9" x14ac:dyDescent="0.25">
      <c r="F533" s="34"/>
      <c r="I533" s="34"/>
    </row>
    <row r="534" spans="6:9" x14ac:dyDescent="0.25">
      <c r="F534" s="34"/>
      <c r="I534" s="34"/>
    </row>
    <row r="535" spans="6:9" x14ac:dyDescent="0.25">
      <c r="F535" s="34"/>
      <c r="I535" s="34"/>
    </row>
    <row r="536" spans="6:9" x14ac:dyDescent="0.25">
      <c r="F536" s="34"/>
      <c r="I536" s="34"/>
    </row>
    <row r="537" spans="6:9" x14ac:dyDescent="0.25">
      <c r="F537" s="34"/>
      <c r="I537" s="34"/>
    </row>
    <row r="538" spans="6:9" x14ac:dyDescent="0.25">
      <c r="F538" s="34"/>
      <c r="I538" s="34"/>
    </row>
    <row r="539" spans="6:9" x14ac:dyDescent="0.25">
      <c r="F539" s="34"/>
      <c r="I539" s="34"/>
    </row>
    <row r="540" spans="6:9" x14ac:dyDescent="0.25">
      <c r="F540" s="34"/>
      <c r="I540" s="34"/>
    </row>
    <row r="541" spans="6:9" x14ac:dyDescent="0.25">
      <c r="F541" s="34"/>
      <c r="I541" s="34"/>
    </row>
    <row r="542" spans="6:9" x14ac:dyDescent="0.25">
      <c r="F542" s="34"/>
      <c r="I542" s="34"/>
    </row>
    <row r="543" spans="6:9" x14ac:dyDescent="0.25">
      <c r="F543" s="34"/>
      <c r="I543" s="34"/>
    </row>
    <row r="544" spans="6:9" x14ac:dyDescent="0.25">
      <c r="F544" s="34"/>
      <c r="I544" s="34"/>
    </row>
    <row r="545" spans="6:9" x14ac:dyDescent="0.25">
      <c r="F545" s="34"/>
      <c r="I545" s="34"/>
    </row>
    <row r="546" spans="6:9" x14ac:dyDescent="0.25">
      <c r="F546" s="34"/>
      <c r="I546" s="34"/>
    </row>
    <row r="547" spans="6:9" x14ac:dyDescent="0.25">
      <c r="F547" s="34"/>
      <c r="I547" s="34"/>
    </row>
    <row r="548" spans="6:9" x14ac:dyDescent="0.25">
      <c r="F548" s="34"/>
      <c r="I548" s="34"/>
    </row>
    <row r="549" spans="6:9" x14ac:dyDescent="0.25">
      <c r="F549" s="34"/>
      <c r="I549" s="34"/>
    </row>
    <row r="550" spans="6:9" x14ac:dyDescent="0.25">
      <c r="F550" s="34"/>
      <c r="I550" s="34"/>
    </row>
    <row r="551" spans="6:9" x14ac:dyDescent="0.25">
      <c r="F551" s="34"/>
      <c r="I551" s="34"/>
    </row>
    <row r="552" spans="6:9" x14ac:dyDescent="0.25">
      <c r="F552" s="34"/>
      <c r="I552" s="34"/>
    </row>
    <row r="553" spans="6:9" x14ac:dyDescent="0.25">
      <c r="F553" s="34"/>
      <c r="I553" s="34"/>
    </row>
    <row r="554" spans="6:9" x14ac:dyDescent="0.25">
      <c r="F554" s="34"/>
      <c r="I554" s="34"/>
    </row>
    <row r="555" spans="6:9" x14ac:dyDescent="0.25">
      <c r="F555" s="34"/>
      <c r="I555" s="34"/>
    </row>
    <row r="556" spans="6:9" x14ac:dyDescent="0.25">
      <c r="F556" s="34"/>
      <c r="I556" s="34"/>
    </row>
    <row r="557" spans="6:9" x14ac:dyDescent="0.25">
      <c r="F557" s="34"/>
      <c r="I557" s="34"/>
    </row>
    <row r="558" spans="6:9" x14ac:dyDescent="0.25">
      <c r="F558" s="34"/>
      <c r="I558" s="34"/>
    </row>
    <row r="559" spans="6:9" x14ac:dyDescent="0.25">
      <c r="F559" s="34"/>
      <c r="I559" s="34"/>
    </row>
    <row r="560" spans="6:9" x14ac:dyDescent="0.25">
      <c r="F560" s="34"/>
      <c r="I560" s="34"/>
    </row>
    <row r="561" spans="6:9" x14ac:dyDescent="0.25">
      <c r="F561" s="34"/>
      <c r="I561" s="34"/>
    </row>
    <row r="562" spans="6:9" x14ac:dyDescent="0.25">
      <c r="F562" s="34"/>
      <c r="I562" s="34"/>
    </row>
    <row r="563" spans="6:9" x14ac:dyDescent="0.25">
      <c r="F563" s="34"/>
      <c r="I563" s="34"/>
    </row>
    <row r="564" spans="6:9" x14ac:dyDescent="0.25">
      <c r="F564" s="34"/>
      <c r="I564" s="34"/>
    </row>
    <row r="565" spans="6:9" x14ac:dyDescent="0.25">
      <c r="F565" s="34"/>
      <c r="I565" s="34"/>
    </row>
    <row r="566" spans="6:9" x14ac:dyDescent="0.25">
      <c r="F566" s="34"/>
      <c r="I566" s="34"/>
    </row>
    <row r="567" spans="6:9" x14ac:dyDescent="0.25">
      <c r="F567" s="34"/>
      <c r="I567" s="34"/>
    </row>
    <row r="568" spans="6:9" x14ac:dyDescent="0.25">
      <c r="F568" s="34"/>
      <c r="I568" s="34"/>
    </row>
    <row r="569" spans="6:9" x14ac:dyDescent="0.25">
      <c r="F569" s="34"/>
      <c r="I569" s="34"/>
    </row>
    <row r="570" spans="6:9" x14ac:dyDescent="0.25">
      <c r="F570" s="34"/>
      <c r="I570" s="34"/>
    </row>
    <row r="571" spans="6:9" x14ac:dyDescent="0.25">
      <c r="F571" s="34"/>
      <c r="I571" s="34"/>
    </row>
    <row r="572" spans="6:9" x14ac:dyDescent="0.25">
      <c r="F572" s="34"/>
      <c r="I572" s="34"/>
    </row>
    <row r="573" spans="6:9" x14ac:dyDescent="0.25">
      <c r="F573" s="34"/>
      <c r="I573" s="34"/>
    </row>
    <row r="574" spans="6:9" x14ac:dyDescent="0.25">
      <c r="F574" s="34"/>
      <c r="I574" s="34"/>
    </row>
    <row r="575" spans="6:9" x14ac:dyDescent="0.25">
      <c r="F575" s="34"/>
      <c r="I575" s="34"/>
    </row>
    <row r="576" spans="6:9" x14ac:dyDescent="0.25">
      <c r="F576" s="34"/>
      <c r="I576" s="34"/>
    </row>
    <row r="577" spans="6:9" x14ac:dyDescent="0.25">
      <c r="F577" s="34"/>
      <c r="I577" s="34"/>
    </row>
    <row r="578" spans="6:9" x14ac:dyDescent="0.25">
      <c r="F578" s="34"/>
      <c r="I578" s="34"/>
    </row>
    <row r="579" spans="6:9" x14ac:dyDescent="0.25">
      <c r="F579" s="34"/>
      <c r="I579" s="34"/>
    </row>
    <row r="580" spans="6:9" x14ac:dyDescent="0.25">
      <c r="F580" s="34"/>
      <c r="I580" s="34"/>
    </row>
    <row r="581" spans="6:9" x14ac:dyDescent="0.25">
      <c r="F581" s="34"/>
      <c r="I581" s="34"/>
    </row>
    <row r="582" spans="6:9" x14ac:dyDescent="0.25">
      <c r="F582" s="34"/>
      <c r="I582" s="34"/>
    </row>
    <row r="583" spans="6:9" x14ac:dyDescent="0.25">
      <c r="F583" s="34"/>
      <c r="I583" s="34"/>
    </row>
    <row r="584" spans="6:9" x14ac:dyDescent="0.25">
      <c r="F584" s="34"/>
      <c r="I584" s="34"/>
    </row>
    <row r="585" spans="6:9" x14ac:dyDescent="0.25">
      <c r="F585" s="34"/>
      <c r="I585" s="34"/>
    </row>
    <row r="586" spans="6:9" x14ac:dyDescent="0.25">
      <c r="F586" s="34"/>
      <c r="I586" s="34"/>
    </row>
    <row r="587" spans="6:9" x14ac:dyDescent="0.25">
      <c r="F587" s="34"/>
      <c r="I587" s="34"/>
    </row>
    <row r="588" spans="6:9" x14ac:dyDescent="0.25">
      <c r="F588" s="34"/>
      <c r="I588" s="34"/>
    </row>
    <row r="589" spans="6:9" x14ac:dyDescent="0.25">
      <c r="F589" s="34"/>
      <c r="I589" s="34"/>
    </row>
    <row r="590" spans="6:9" x14ac:dyDescent="0.25">
      <c r="F590" s="34"/>
      <c r="I590" s="34"/>
    </row>
    <row r="591" spans="6:9" x14ac:dyDescent="0.25">
      <c r="F591" s="34"/>
      <c r="I591" s="34"/>
    </row>
    <row r="592" spans="6:9" x14ac:dyDescent="0.25">
      <c r="F592" s="34"/>
      <c r="I592" s="34"/>
    </row>
    <row r="593" spans="6:9" x14ac:dyDescent="0.25">
      <c r="F593" s="34"/>
      <c r="I593" s="34"/>
    </row>
    <row r="594" spans="6:9" x14ac:dyDescent="0.25">
      <c r="F594" s="34"/>
      <c r="I594" s="34"/>
    </row>
    <row r="595" spans="6:9" x14ac:dyDescent="0.25">
      <c r="F595" s="34"/>
      <c r="I595" s="34"/>
    </row>
    <row r="596" spans="6:9" x14ac:dyDescent="0.25">
      <c r="F596" s="34"/>
      <c r="I596" s="34"/>
    </row>
    <row r="597" spans="6:9" x14ac:dyDescent="0.25">
      <c r="F597" s="34"/>
      <c r="I597" s="34"/>
    </row>
    <row r="598" spans="6:9" x14ac:dyDescent="0.25">
      <c r="F598" s="34"/>
      <c r="I598" s="34"/>
    </row>
    <row r="599" spans="6:9" x14ac:dyDescent="0.25">
      <c r="F599" s="34"/>
      <c r="I599" s="34"/>
    </row>
    <row r="600" spans="6:9" x14ac:dyDescent="0.25">
      <c r="F600" s="34"/>
      <c r="I600" s="34"/>
    </row>
    <row r="601" spans="6:9" x14ac:dyDescent="0.25">
      <c r="F601" s="34"/>
      <c r="I601" s="34"/>
    </row>
    <row r="602" spans="6:9" x14ac:dyDescent="0.25">
      <c r="F602" s="34"/>
      <c r="I602" s="34"/>
    </row>
    <row r="603" spans="6:9" x14ac:dyDescent="0.25">
      <c r="F603" s="34"/>
      <c r="I603" s="34"/>
    </row>
    <row r="604" spans="6:9" x14ac:dyDescent="0.25">
      <c r="F604" s="34"/>
      <c r="I604" s="34"/>
    </row>
    <row r="605" spans="6:9" x14ac:dyDescent="0.25">
      <c r="F605" s="34"/>
      <c r="I605" s="34"/>
    </row>
    <row r="606" spans="6:9" x14ac:dyDescent="0.25">
      <c r="F606" s="34"/>
      <c r="I606" s="34"/>
    </row>
    <row r="607" spans="6:9" x14ac:dyDescent="0.25">
      <c r="F607" s="34"/>
      <c r="I607" s="34"/>
    </row>
    <row r="608" spans="6:9" x14ac:dyDescent="0.25">
      <c r="F608" s="34"/>
      <c r="I608" s="34"/>
    </row>
    <row r="609" spans="6:9" x14ac:dyDescent="0.25">
      <c r="F609" s="34"/>
      <c r="I609" s="34"/>
    </row>
    <row r="610" spans="6:9" x14ac:dyDescent="0.25">
      <c r="F610" s="34"/>
      <c r="I610" s="34"/>
    </row>
    <row r="611" spans="6:9" x14ac:dyDescent="0.25">
      <c r="F611" s="34"/>
      <c r="I611" s="34"/>
    </row>
    <row r="612" spans="6:9" x14ac:dyDescent="0.25">
      <c r="F612" s="34"/>
      <c r="I612" s="34"/>
    </row>
    <row r="613" spans="6:9" x14ac:dyDescent="0.25">
      <c r="F613" s="34"/>
      <c r="I613" s="34"/>
    </row>
    <row r="614" spans="6:9" x14ac:dyDescent="0.25">
      <c r="F614" s="34"/>
      <c r="I614" s="34"/>
    </row>
    <row r="615" spans="6:9" x14ac:dyDescent="0.25">
      <c r="F615" s="34"/>
      <c r="I615" s="34"/>
    </row>
    <row r="616" spans="6:9" x14ac:dyDescent="0.25">
      <c r="F616" s="34"/>
      <c r="I616" s="34"/>
    </row>
    <row r="617" spans="6:9" x14ac:dyDescent="0.25">
      <c r="F617" s="34"/>
      <c r="I617" s="34"/>
    </row>
    <row r="618" spans="6:9" x14ac:dyDescent="0.25">
      <c r="F618" s="34"/>
      <c r="I618" s="34"/>
    </row>
    <row r="619" spans="6:9" x14ac:dyDescent="0.25">
      <c r="F619" s="34"/>
      <c r="I619" s="34"/>
    </row>
    <row r="620" spans="6:9" x14ac:dyDescent="0.25">
      <c r="F620" s="34"/>
      <c r="I620" s="34"/>
    </row>
    <row r="621" spans="6:9" x14ac:dyDescent="0.25">
      <c r="F621" s="34"/>
      <c r="I621" s="34"/>
    </row>
    <row r="622" spans="6:9" x14ac:dyDescent="0.25">
      <c r="F622" s="34"/>
      <c r="I622" s="34"/>
    </row>
    <row r="623" spans="6:9" x14ac:dyDescent="0.25">
      <c r="F623" s="34"/>
      <c r="I623" s="34"/>
    </row>
    <row r="624" spans="6:9" x14ac:dyDescent="0.25">
      <c r="F624" s="34"/>
      <c r="I624" s="34"/>
    </row>
    <row r="625" spans="6:9" x14ac:dyDescent="0.25">
      <c r="F625" s="34"/>
      <c r="I625" s="34"/>
    </row>
    <row r="626" spans="6:9" x14ac:dyDescent="0.25">
      <c r="F626" s="34"/>
      <c r="I626" s="34"/>
    </row>
    <row r="627" spans="6:9" x14ac:dyDescent="0.25">
      <c r="F627" s="34"/>
      <c r="I627" s="34"/>
    </row>
    <row r="628" spans="6:9" x14ac:dyDescent="0.25">
      <c r="F628" s="34"/>
      <c r="I628" s="34"/>
    </row>
    <row r="629" spans="6:9" x14ac:dyDescent="0.25">
      <c r="F629" s="34"/>
      <c r="I629" s="34"/>
    </row>
    <row r="630" spans="6:9" x14ac:dyDescent="0.25">
      <c r="F630" s="34"/>
      <c r="I630" s="34"/>
    </row>
    <row r="631" spans="6:9" x14ac:dyDescent="0.25">
      <c r="F631" s="34"/>
      <c r="I631" s="34"/>
    </row>
    <row r="632" spans="6:9" x14ac:dyDescent="0.25">
      <c r="F632" s="34"/>
      <c r="I632" s="34"/>
    </row>
    <row r="633" spans="6:9" x14ac:dyDescent="0.25">
      <c r="F633" s="34"/>
      <c r="I633" s="34"/>
    </row>
    <row r="634" spans="6:9" x14ac:dyDescent="0.25">
      <c r="F634" s="34"/>
      <c r="I634" s="34"/>
    </row>
    <row r="635" spans="6:9" x14ac:dyDescent="0.25">
      <c r="F635" s="34"/>
      <c r="I635" s="34"/>
    </row>
    <row r="636" spans="6:9" x14ac:dyDescent="0.25">
      <c r="F636" s="34"/>
      <c r="I636" s="34"/>
    </row>
    <row r="637" spans="6:9" x14ac:dyDescent="0.25">
      <c r="F637" s="34"/>
      <c r="I637" s="34"/>
    </row>
    <row r="638" spans="6:9" x14ac:dyDescent="0.25">
      <c r="F638" s="34"/>
      <c r="I638" s="34"/>
    </row>
    <row r="639" spans="6:9" x14ac:dyDescent="0.25">
      <c r="F639" s="34"/>
      <c r="I639" s="34"/>
    </row>
    <row r="640" spans="6:9" x14ac:dyDescent="0.25">
      <c r="F640" s="34"/>
      <c r="I640" s="34"/>
    </row>
    <row r="641" spans="6:9" x14ac:dyDescent="0.25">
      <c r="F641" s="34"/>
      <c r="I641" s="34"/>
    </row>
    <row r="642" spans="6:9" x14ac:dyDescent="0.25">
      <c r="F642" s="34"/>
      <c r="I642" s="34"/>
    </row>
    <row r="643" spans="6:9" x14ac:dyDescent="0.25">
      <c r="F643" s="34"/>
      <c r="I643" s="34"/>
    </row>
    <row r="644" spans="6:9" x14ac:dyDescent="0.25">
      <c r="F644" s="34"/>
      <c r="I644" s="34"/>
    </row>
    <row r="645" spans="6:9" x14ac:dyDescent="0.25">
      <c r="F645" s="34"/>
      <c r="I645" s="34"/>
    </row>
    <row r="646" spans="6:9" x14ac:dyDescent="0.25">
      <c r="F646" s="34"/>
      <c r="I646" s="34"/>
    </row>
    <row r="647" spans="6:9" x14ac:dyDescent="0.25">
      <c r="F647" s="34"/>
      <c r="I647" s="34"/>
    </row>
    <row r="648" spans="6:9" x14ac:dyDescent="0.25">
      <c r="F648" s="34"/>
      <c r="I648" s="34"/>
    </row>
    <row r="649" spans="6:9" x14ac:dyDescent="0.25">
      <c r="F649" s="34"/>
      <c r="I649" s="34"/>
    </row>
    <row r="650" spans="6:9" x14ac:dyDescent="0.25">
      <c r="F650" s="34"/>
      <c r="I650" s="34"/>
    </row>
    <row r="651" spans="6:9" x14ac:dyDescent="0.25">
      <c r="F651" s="34"/>
      <c r="I651" s="34"/>
    </row>
    <row r="652" spans="6:9" x14ac:dyDescent="0.25">
      <c r="F652" s="34"/>
      <c r="I652" s="34"/>
    </row>
    <row r="653" spans="6:9" x14ac:dyDescent="0.25">
      <c r="F653" s="34"/>
      <c r="I653" s="34"/>
    </row>
    <row r="654" spans="6:9" x14ac:dyDescent="0.25">
      <c r="F654" s="34"/>
      <c r="I654" s="34"/>
    </row>
    <row r="655" spans="6:9" x14ac:dyDescent="0.25">
      <c r="F655" s="34"/>
      <c r="I655" s="34"/>
    </row>
    <row r="656" spans="6:9" x14ac:dyDescent="0.25">
      <c r="F656" s="34"/>
      <c r="I656" s="34"/>
    </row>
    <row r="657" spans="6:9" x14ac:dyDescent="0.25">
      <c r="F657" s="34"/>
      <c r="I657" s="34"/>
    </row>
    <row r="658" spans="6:9" x14ac:dyDescent="0.25">
      <c r="F658" s="34"/>
      <c r="I658" s="34"/>
    </row>
    <row r="659" spans="6:9" x14ac:dyDescent="0.25">
      <c r="F659" s="34"/>
      <c r="I659" s="34"/>
    </row>
    <row r="660" spans="6:9" x14ac:dyDescent="0.25">
      <c r="F660" s="34"/>
      <c r="I660" s="34"/>
    </row>
    <row r="661" spans="6:9" x14ac:dyDescent="0.25">
      <c r="F661" s="34"/>
      <c r="I661" s="34"/>
    </row>
    <row r="662" spans="6:9" x14ac:dyDescent="0.25">
      <c r="F662" s="34"/>
      <c r="I662" s="34"/>
    </row>
    <row r="663" spans="6:9" x14ac:dyDescent="0.25">
      <c r="F663" s="34"/>
      <c r="I663" s="34"/>
    </row>
    <row r="664" spans="6:9" x14ac:dyDescent="0.25">
      <c r="F664" s="34"/>
      <c r="I664" s="34"/>
    </row>
    <row r="665" spans="6:9" x14ac:dyDescent="0.25">
      <c r="F665" s="34"/>
      <c r="I665" s="34"/>
    </row>
    <row r="666" spans="6:9" x14ac:dyDescent="0.25">
      <c r="F666" s="34"/>
      <c r="I666" s="34"/>
    </row>
    <row r="667" spans="6:9" x14ac:dyDescent="0.25">
      <c r="F667" s="34"/>
      <c r="I667" s="34"/>
    </row>
    <row r="668" spans="6:9" x14ac:dyDescent="0.25">
      <c r="F668" s="34"/>
      <c r="I668" s="34"/>
    </row>
    <row r="669" spans="6:9" x14ac:dyDescent="0.25">
      <c r="F669" s="34"/>
      <c r="I669" s="34"/>
    </row>
    <row r="670" spans="6:9" x14ac:dyDescent="0.25">
      <c r="F670" s="34"/>
      <c r="I670" s="34"/>
    </row>
    <row r="671" spans="6:9" x14ac:dyDescent="0.25">
      <c r="F671" s="34"/>
      <c r="I671" s="34"/>
    </row>
    <row r="672" spans="6:9" x14ac:dyDescent="0.25">
      <c r="F672" s="34"/>
      <c r="I672" s="34"/>
    </row>
    <row r="673" spans="6:9" x14ac:dyDescent="0.25">
      <c r="F673" s="34"/>
      <c r="I673" s="34"/>
    </row>
    <row r="674" spans="6:9" x14ac:dyDescent="0.25">
      <c r="F674" s="34"/>
      <c r="I674" s="34"/>
    </row>
    <row r="675" spans="6:9" x14ac:dyDescent="0.25">
      <c r="F675" s="34"/>
      <c r="I675" s="34"/>
    </row>
    <row r="676" spans="6:9" x14ac:dyDescent="0.25">
      <c r="F676" s="34"/>
      <c r="I676" s="34"/>
    </row>
    <row r="677" spans="6:9" x14ac:dyDescent="0.25">
      <c r="F677" s="34"/>
      <c r="I677" s="34"/>
    </row>
    <row r="678" spans="6:9" x14ac:dyDescent="0.25">
      <c r="F678" s="34"/>
      <c r="I678" s="34"/>
    </row>
    <row r="679" spans="6:9" x14ac:dyDescent="0.25">
      <c r="F679" s="34"/>
      <c r="I679" s="34"/>
    </row>
    <row r="680" spans="6:9" x14ac:dyDescent="0.25">
      <c r="F680" s="34"/>
      <c r="I680" s="34"/>
    </row>
    <row r="681" spans="6:9" x14ac:dyDescent="0.25">
      <c r="F681" s="34"/>
      <c r="I681" s="34"/>
    </row>
    <row r="682" spans="6:9" x14ac:dyDescent="0.25">
      <c r="F682" s="34"/>
      <c r="I682" s="34"/>
    </row>
    <row r="683" spans="6:9" x14ac:dyDescent="0.25">
      <c r="F683" s="34"/>
      <c r="I683" s="34"/>
    </row>
    <row r="684" spans="6:9" x14ac:dyDescent="0.25">
      <c r="F684" s="34"/>
      <c r="I684" s="34"/>
    </row>
    <row r="685" spans="6:9" x14ac:dyDescent="0.25">
      <c r="F685" s="34"/>
      <c r="I685" s="34"/>
    </row>
    <row r="686" spans="6:9" x14ac:dyDescent="0.25">
      <c r="F686" s="34"/>
      <c r="I686" s="34"/>
    </row>
    <row r="687" spans="6:9" x14ac:dyDescent="0.25">
      <c r="F687" s="34"/>
      <c r="I687" s="34"/>
    </row>
    <row r="688" spans="6:9" x14ac:dyDescent="0.25">
      <c r="F688" s="34"/>
      <c r="I688" s="34"/>
    </row>
    <row r="689" spans="6:9" x14ac:dyDescent="0.25">
      <c r="F689" s="34"/>
      <c r="I689" s="34"/>
    </row>
    <row r="690" spans="6:9" x14ac:dyDescent="0.25">
      <c r="F690" s="34"/>
      <c r="I690" s="34"/>
    </row>
    <row r="691" spans="6:9" x14ac:dyDescent="0.25">
      <c r="F691" s="34"/>
      <c r="I691" s="34"/>
    </row>
    <row r="692" spans="6:9" x14ac:dyDescent="0.25">
      <c r="F692" s="34"/>
      <c r="I692" s="34"/>
    </row>
    <row r="693" spans="6:9" x14ac:dyDescent="0.25">
      <c r="F693" s="34"/>
      <c r="I693" s="34"/>
    </row>
    <row r="694" spans="6:9" x14ac:dyDescent="0.25">
      <c r="F694" s="34"/>
      <c r="I694" s="34"/>
    </row>
    <row r="695" spans="6:9" x14ac:dyDescent="0.25">
      <c r="F695" s="34"/>
      <c r="I695" s="34"/>
    </row>
    <row r="696" spans="6:9" x14ac:dyDescent="0.25">
      <c r="F696" s="34"/>
      <c r="I696" s="34"/>
    </row>
    <row r="697" spans="6:9" x14ac:dyDescent="0.25">
      <c r="F697" s="34"/>
      <c r="I697" s="34"/>
    </row>
    <row r="698" spans="6:9" x14ac:dyDescent="0.25">
      <c r="F698" s="34"/>
      <c r="I698" s="34"/>
    </row>
    <row r="699" spans="6:9" x14ac:dyDescent="0.25">
      <c r="F699" s="34"/>
      <c r="I699" s="34"/>
    </row>
    <row r="700" spans="6:9" x14ac:dyDescent="0.25">
      <c r="F700" s="34"/>
      <c r="I700" s="34"/>
    </row>
    <row r="701" spans="6:9" x14ac:dyDescent="0.25">
      <c r="F701" s="34"/>
      <c r="I701" s="34"/>
    </row>
    <row r="702" spans="6:9" x14ac:dyDescent="0.25">
      <c r="F702" s="34"/>
      <c r="I702" s="34"/>
    </row>
    <row r="703" spans="6:9" x14ac:dyDescent="0.25">
      <c r="F703" s="34"/>
      <c r="I703" s="34"/>
    </row>
    <row r="704" spans="6:9" x14ac:dyDescent="0.25">
      <c r="F704" s="34"/>
      <c r="I704" s="34"/>
    </row>
    <row r="705" spans="6:9" x14ac:dyDescent="0.25">
      <c r="F705" s="34"/>
      <c r="I705" s="34"/>
    </row>
    <row r="706" spans="6:9" x14ac:dyDescent="0.25">
      <c r="F706" s="34"/>
      <c r="I706" s="34"/>
    </row>
    <row r="707" spans="6:9" x14ac:dyDescent="0.25">
      <c r="F707" s="34"/>
      <c r="I707" s="34"/>
    </row>
    <row r="708" spans="6:9" x14ac:dyDescent="0.25">
      <c r="F708" s="34"/>
      <c r="I708" s="34"/>
    </row>
    <row r="709" spans="6:9" x14ac:dyDescent="0.25">
      <c r="F709" s="34"/>
      <c r="I709" s="34"/>
    </row>
    <row r="710" spans="6:9" x14ac:dyDescent="0.25">
      <c r="F710" s="34"/>
      <c r="I710" s="34"/>
    </row>
    <row r="711" spans="6:9" x14ac:dyDescent="0.25">
      <c r="F711" s="34"/>
      <c r="I711" s="34"/>
    </row>
    <row r="712" spans="6:9" x14ac:dyDescent="0.25">
      <c r="F712" s="34"/>
      <c r="I712" s="34"/>
    </row>
    <row r="713" spans="6:9" x14ac:dyDescent="0.25">
      <c r="F713" s="34"/>
      <c r="I713" s="34"/>
    </row>
    <row r="714" spans="6:9" x14ac:dyDescent="0.25">
      <c r="F714" s="34"/>
      <c r="I714" s="34"/>
    </row>
    <row r="715" spans="6:9" x14ac:dyDescent="0.25">
      <c r="F715" s="34"/>
      <c r="I715" s="34"/>
    </row>
    <row r="716" spans="6:9" x14ac:dyDescent="0.25">
      <c r="F716" s="34"/>
      <c r="I716" s="34"/>
    </row>
    <row r="717" spans="6:9" x14ac:dyDescent="0.25">
      <c r="F717" s="34"/>
      <c r="I717" s="34"/>
    </row>
    <row r="718" spans="6:9" x14ac:dyDescent="0.25">
      <c r="F718" s="34"/>
      <c r="I718" s="34"/>
    </row>
    <row r="719" spans="6:9" x14ac:dyDescent="0.25">
      <c r="F719" s="34"/>
      <c r="I719" s="34"/>
    </row>
    <row r="720" spans="6:9" x14ac:dyDescent="0.25">
      <c r="F720" s="34"/>
      <c r="I720" s="34"/>
    </row>
    <row r="721" spans="6:9" x14ac:dyDescent="0.25">
      <c r="F721" s="34"/>
      <c r="I721" s="34"/>
    </row>
    <row r="722" spans="6:9" x14ac:dyDescent="0.25">
      <c r="F722" s="34"/>
      <c r="I722" s="34"/>
    </row>
    <row r="723" spans="6:9" x14ac:dyDescent="0.25">
      <c r="F723" s="34"/>
      <c r="I723" s="34"/>
    </row>
    <row r="724" spans="6:9" x14ac:dyDescent="0.25">
      <c r="F724" s="34"/>
      <c r="I724" s="34"/>
    </row>
    <row r="725" spans="6:9" x14ac:dyDescent="0.25">
      <c r="F725" s="34"/>
      <c r="I725" s="34"/>
    </row>
    <row r="726" spans="6:9" x14ac:dyDescent="0.25">
      <c r="F726" s="34"/>
      <c r="I726" s="34"/>
    </row>
    <row r="727" spans="6:9" x14ac:dyDescent="0.25">
      <c r="F727" s="34"/>
      <c r="I727" s="34"/>
    </row>
    <row r="728" spans="6:9" x14ac:dyDescent="0.25">
      <c r="F728" s="34"/>
      <c r="I728" s="34"/>
    </row>
    <row r="729" spans="6:9" x14ac:dyDescent="0.25">
      <c r="F729" s="34"/>
      <c r="I729" s="34"/>
    </row>
    <row r="730" spans="6:9" x14ac:dyDescent="0.25">
      <c r="F730" s="34"/>
      <c r="I730" s="34"/>
    </row>
    <row r="731" spans="6:9" x14ac:dyDescent="0.25">
      <c r="F731" s="34"/>
      <c r="I731" s="34"/>
    </row>
    <row r="732" spans="6:9" x14ac:dyDescent="0.25">
      <c r="F732" s="34"/>
      <c r="I732" s="34"/>
    </row>
    <row r="733" spans="6:9" x14ac:dyDescent="0.25">
      <c r="F733" s="34"/>
      <c r="I733" s="34"/>
    </row>
    <row r="734" spans="6:9" x14ac:dyDescent="0.25">
      <c r="F734" s="34"/>
      <c r="I734" s="34"/>
    </row>
    <row r="735" spans="6:9" x14ac:dyDescent="0.25">
      <c r="F735" s="34"/>
      <c r="I735" s="34"/>
    </row>
    <row r="736" spans="6:9" x14ac:dyDescent="0.25">
      <c r="F736" s="34"/>
      <c r="I736" s="34"/>
    </row>
    <row r="737" spans="6:9" x14ac:dyDescent="0.25">
      <c r="F737" s="34"/>
      <c r="I737" s="34"/>
    </row>
    <row r="738" spans="6:9" x14ac:dyDescent="0.25">
      <c r="F738" s="34"/>
      <c r="I738" s="34"/>
    </row>
    <row r="739" spans="6:9" x14ac:dyDescent="0.25">
      <c r="F739" s="34"/>
      <c r="I739" s="34"/>
    </row>
    <row r="740" spans="6:9" x14ac:dyDescent="0.25">
      <c r="F740" s="34"/>
      <c r="I740" s="34"/>
    </row>
    <row r="741" spans="6:9" x14ac:dyDescent="0.25">
      <c r="F741" s="34"/>
      <c r="I741" s="34"/>
    </row>
    <row r="742" spans="6:9" x14ac:dyDescent="0.25">
      <c r="F742" s="34"/>
      <c r="I742" s="34"/>
    </row>
    <row r="743" spans="6:9" x14ac:dyDescent="0.25">
      <c r="F743" s="34"/>
      <c r="I743" s="34"/>
    </row>
    <row r="744" spans="6:9" x14ac:dyDescent="0.25">
      <c r="F744" s="34"/>
      <c r="I744" s="34"/>
    </row>
    <row r="745" spans="6:9" x14ac:dyDescent="0.25">
      <c r="F745" s="34"/>
      <c r="I745" s="34"/>
    </row>
    <row r="746" spans="6:9" x14ac:dyDescent="0.25">
      <c r="F746" s="34"/>
      <c r="I746" s="34"/>
    </row>
    <row r="747" spans="6:9" x14ac:dyDescent="0.25">
      <c r="F747" s="34"/>
      <c r="I747" s="34"/>
    </row>
    <row r="748" spans="6:9" x14ac:dyDescent="0.25">
      <c r="F748" s="34"/>
      <c r="I748" s="34"/>
    </row>
    <row r="749" spans="6:9" x14ac:dyDescent="0.25">
      <c r="F749" s="34"/>
      <c r="I749" s="34"/>
    </row>
    <row r="750" spans="6:9" x14ac:dyDescent="0.25">
      <c r="F750" s="34"/>
      <c r="I750" s="34"/>
    </row>
    <row r="751" spans="6:9" x14ac:dyDescent="0.25">
      <c r="F751" s="34"/>
      <c r="I751" s="34"/>
    </row>
    <row r="752" spans="6:9" x14ac:dyDescent="0.25">
      <c r="F752" s="34"/>
      <c r="I752" s="34"/>
    </row>
    <row r="753" spans="6:9" x14ac:dyDescent="0.25">
      <c r="F753" s="34"/>
      <c r="I753" s="34"/>
    </row>
    <row r="754" spans="6:9" x14ac:dyDescent="0.25">
      <c r="F754" s="34"/>
      <c r="I754" s="34"/>
    </row>
    <row r="755" spans="6:9" x14ac:dyDescent="0.25">
      <c r="F755" s="34"/>
      <c r="I755" s="34"/>
    </row>
    <row r="756" spans="6:9" x14ac:dyDescent="0.25">
      <c r="F756" s="34"/>
      <c r="I756" s="34"/>
    </row>
    <row r="757" spans="6:9" x14ac:dyDescent="0.25">
      <c r="F757" s="34"/>
      <c r="I757" s="34"/>
    </row>
    <row r="758" spans="6:9" x14ac:dyDescent="0.25">
      <c r="F758" s="34"/>
      <c r="I758" s="34"/>
    </row>
    <row r="759" spans="6:9" x14ac:dyDescent="0.25">
      <c r="F759" s="34"/>
      <c r="I759" s="34"/>
    </row>
    <row r="760" spans="6:9" x14ac:dyDescent="0.25">
      <c r="F760" s="34"/>
      <c r="I760" s="34"/>
    </row>
    <row r="761" spans="6:9" x14ac:dyDescent="0.25">
      <c r="F761" s="34"/>
      <c r="I761" s="34"/>
    </row>
    <row r="762" spans="6:9" x14ac:dyDescent="0.25">
      <c r="F762" s="34"/>
      <c r="I762" s="34"/>
    </row>
    <row r="763" spans="6:9" x14ac:dyDescent="0.25">
      <c r="F763" s="34"/>
      <c r="I763" s="34"/>
    </row>
    <row r="764" spans="6:9" x14ac:dyDescent="0.25">
      <c r="F764" s="34"/>
      <c r="I764" s="34"/>
    </row>
    <row r="765" spans="6:9" x14ac:dyDescent="0.25">
      <c r="F765" s="34"/>
      <c r="I765" s="34"/>
    </row>
    <row r="766" spans="6:9" x14ac:dyDescent="0.25">
      <c r="F766" s="34"/>
      <c r="I766" s="34"/>
    </row>
    <row r="767" spans="6:9" x14ac:dyDescent="0.25">
      <c r="F767" s="34"/>
      <c r="I767" s="34"/>
    </row>
    <row r="768" spans="6:9" x14ac:dyDescent="0.25">
      <c r="F768" s="34"/>
      <c r="I768" s="34"/>
    </row>
    <row r="769" spans="6:9" x14ac:dyDescent="0.25">
      <c r="F769" s="34"/>
      <c r="I769" s="34"/>
    </row>
    <row r="770" spans="6:9" x14ac:dyDescent="0.25">
      <c r="F770" s="34"/>
      <c r="I770" s="34"/>
    </row>
    <row r="771" spans="6:9" x14ac:dyDescent="0.25">
      <c r="F771" s="34"/>
      <c r="I771" s="34"/>
    </row>
    <row r="772" spans="6:9" x14ac:dyDescent="0.25">
      <c r="F772" s="34"/>
      <c r="I772" s="34"/>
    </row>
    <row r="773" spans="6:9" x14ac:dyDescent="0.25">
      <c r="F773" s="34"/>
      <c r="I773" s="34"/>
    </row>
    <row r="774" spans="6:9" x14ac:dyDescent="0.25">
      <c r="F774" s="34"/>
      <c r="I774" s="34"/>
    </row>
    <row r="775" spans="6:9" x14ac:dyDescent="0.25">
      <c r="F775" s="34"/>
      <c r="I775" s="34"/>
    </row>
    <row r="776" spans="6:9" x14ac:dyDescent="0.25">
      <c r="F776" s="34"/>
      <c r="I776" s="34"/>
    </row>
    <row r="777" spans="6:9" x14ac:dyDescent="0.25">
      <c r="F777" s="34"/>
      <c r="I777" s="34"/>
    </row>
    <row r="778" spans="6:9" x14ac:dyDescent="0.25">
      <c r="F778" s="34"/>
      <c r="I778" s="34"/>
    </row>
    <row r="779" spans="6:9" x14ac:dyDescent="0.25">
      <c r="F779" s="34"/>
      <c r="I779" s="34"/>
    </row>
    <row r="780" spans="6:9" x14ac:dyDescent="0.25">
      <c r="F780" s="34"/>
      <c r="I780" s="34"/>
    </row>
    <row r="781" spans="6:9" x14ac:dyDescent="0.25">
      <c r="F781" s="34"/>
      <c r="I781" s="34"/>
    </row>
    <row r="782" spans="6:9" x14ac:dyDescent="0.25">
      <c r="F782" s="34"/>
      <c r="I782" s="34"/>
    </row>
    <row r="783" spans="6:9" x14ac:dyDescent="0.25">
      <c r="F783" s="34"/>
      <c r="I783" s="34"/>
    </row>
    <row r="784" spans="6:9" x14ac:dyDescent="0.25">
      <c r="F784" s="34"/>
      <c r="I784" s="34"/>
    </row>
    <row r="785" spans="6:9" x14ac:dyDescent="0.25">
      <c r="F785" s="34"/>
      <c r="I785" s="34"/>
    </row>
    <row r="786" spans="6:9" x14ac:dyDescent="0.25">
      <c r="F786" s="34"/>
      <c r="I786" s="34"/>
    </row>
    <row r="787" spans="6:9" x14ac:dyDescent="0.25">
      <c r="F787" s="34"/>
      <c r="I787" s="34"/>
    </row>
    <row r="788" spans="6:9" x14ac:dyDescent="0.25">
      <c r="F788" s="34"/>
      <c r="I788" s="34"/>
    </row>
    <row r="789" spans="6:9" x14ac:dyDescent="0.25">
      <c r="F789" s="34"/>
      <c r="I789" s="34"/>
    </row>
    <row r="790" spans="6:9" x14ac:dyDescent="0.25">
      <c r="F790" s="34"/>
      <c r="I790" s="34"/>
    </row>
    <row r="791" spans="6:9" x14ac:dyDescent="0.25">
      <c r="F791" s="34"/>
      <c r="I791" s="34"/>
    </row>
    <row r="792" spans="6:9" x14ac:dyDescent="0.25">
      <c r="F792" s="34"/>
      <c r="I792" s="34"/>
    </row>
    <row r="793" spans="6:9" x14ac:dyDescent="0.25">
      <c r="F793" s="34"/>
      <c r="I793" s="34"/>
    </row>
    <row r="794" spans="6:9" x14ac:dyDescent="0.25">
      <c r="F794" s="34"/>
      <c r="I794" s="34"/>
    </row>
    <row r="795" spans="6:9" x14ac:dyDescent="0.25">
      <c r="F795" s="34"/>
      <c r="I795" s="34"/>
    </row>
    <row r="796" spans="6:9" x14ac:dyDescent="0.25">
      <c r="F796" s="34"/>
      <c r="I796" s="34"/>
    </row>
    <row r="797" spans="6:9" x14ac:dyDescent="0.25">
      <c r="F797" s="34"/>
      <c r="I797" s="34"/>
    </row>
    <row r="798" spans="6:9" x14ac:dyDescent="0.25">
      <c r="F798" s="34"/>
      <c r="I798" s="34"/>
    </row>
    <row r="799" spans="6:9" x14ac:dyDescent="0.25">
      <c r="F799" s="34"/>
      <c r="I799" s="34"/>
    </row>
    <row r="800" spans="6:9" x14ac:dyDescent="0.25">
      <c r="F800" s="34"/>
      <c r="I800" s="34"/>
    </row>
    <row r="801" spans="6:9" x14ac:dyDescent="0.25">
      <c r="F801" s="34"/>
      <c r="I801" s="34"/>
    </row>
    <row r="802" spans="6:9" x14ac:dyDescent="0.25">
      <c r="F802" s="34"/>
      <c r="I802" s="34"/>
    </row>
    <row r="803" spans="6:9" x14ac:dyDescent="0.25">
      <c r="F803" s="34"/>
      <c r="I803" s="34"/>
    </row>
    <row r="804" spans="6:9" x14ac:dyDescent="0.25">
      <c r="F804" s="34"/>
      <c r="I804" s="34"/>
    </row>
    <row r="805" spans="6:9" x14ac:dyDescent="0.25">
      <c r="F805" s="34"/>
      <c r="I805" s="34"/>
    </row>
    <row r="806" spans="6:9" x14ac:dyDescent="0.25">
      <c r="F806" s="34"/>
      <c r="I806" s="34"/>
    </row>
    <row r="807" spans="6:9" x14ac:dyDescent="0.25">
      <c r="F807" s="34"/>
      <c r="I807" s="34"/>
    </row>
    <row r="808" spans="6:9" x14ac:dyDescent="0.25">
      <c r="F808" s="34"/>
      <c r="I808" s="34"/>
    </row>
    <row r="809" spans="6:9" x14ac:dyDescent="0.25">
      <c r="F809" s="34"/>
      <c r="I809" s="34"/>
    </row>
    <row r="810" spans="6:9" x14ac:dyDescent="0.25">
      <c r="F810" s="34"/>
      <c r="I810" s="34"/>
    </row>
    <row r="811" spans="6:9" x14ac:dyDescent="0.25">
      <c r="F811" s="34"/>
      <c r="I811" s="34"/>
    </row>
    <row r="812" spans="6:9" x14ac:dyDescent="0.25">
      <c r="F812" s="34"/>
      <c r="I812" s="34"/>
    </row>
    <row r="813" spans="6:9" x14ac:dyDescent="0.25">
      <c r="F813" s="34"/>
      <c r="I813" s="34"/>
    </row>
    <row r="814" spans="6:9" x14ac:dyDescent="0.25">
      <c r="F814" s="34"/>
      <c r="I814" s="34"/>
    </row>
    <row r="815" spans="6:9" x14ac:dyDescent="0.25">
      <c r="F815" s="34"/>
      <c r="I815" s="34"/>
    </row>
    <row r="816" spans="6:9" x14ac:dyDescent="0.25">
      <c r="F816" s="34"/>
      <c r="I816" s="34"/>
    </row>
    <row r="817" spans="6:9" x14ac:dyDescent="0.25">
      <c r="F817" s="34"/>
      <c r="I817" s="34"/>
    </row>
    <row r="818" spans="6:9" x14ac:dyDescent="0.25">
      <c r="F818" s="34"/>
      <c r="I818" s="34"/>
    </row>
    <row r="819" spans="6:9" x14ac:dyDescent="0.25">
      <c r="F819" s="34"/>
      <c r="I819" s="34"/>
    </row>
    <row r="820" spans="6:9" x14ac:dyDescent="0.25">
      <c r="F820" s="34"/>
      <c r="I820" s="34"/>
    </row>
    <row r="821" spans="6:9" x14ac:dyDescent="0.25">
      <c r="F821" s="34"/>
      <c r="I821" s="34"/>
    </row>
    <row r="822" spans="6:9" x14ac:dyDescent="0.25">
      <c r="F822" s="34"/>
      <c r="I822" s="34"/>
    </row>
    <row r="823" spans="6:9" x14ac:dyDescent="0.25">
      <c r="F823" s="34"/>
      <c r="I823" s="34"/>
    </row>
    <row r="824" spans="6:9" x14ac:dyDescent="0.25">
      <c r="F824" s="34"/>
      <c r="I824" s="34"/>
    </row>
    <row r="825" spans="6:9" x14ac:dyDescent="0.25">
      <c r="F825" s="34"/>
      <c r="I825" s="34"/>
    </row>
    <row r="826" spans="6:9" x14ac:dyDescent="0.25">
      <c r="F826" s="34"/>
      <c r="I826" s="34"/>
    </row>
    <row r="827" spans="6:9" x14ac:dyDescent="0.25">
      <c r="F827" s="34"/>
      <c r="I827" s="34"/>
    </row>
    <row r="828" spans="6:9" x14ac:dyDescent="0.25">
      <c r="F828" s="34"/>
      <c r="I828" s="34"/>
    </row>
    <row r="829" spans="6:9" x14ac:dyDescent="0.25">
      <c r="F829" s="34"/>
      <c r="I829" s="34"/>
    </row>
    <row r="830" spans="6:9" x14ac:dyDescent="0.25">
      <c r="F830" s="34"/>
      <c r="I830" s="34"/>
    </row>
    <row r="831" spans="6:9" x14ac:dyDescent="0.25">
      <c r="F831" s="34"/>
      <c r="I831" s="34"/>
    </row>
    <row r="832" spans="6:9" x14ac:dyDescent="0.25">
      <c r="F832" s="34"/>
      <c r="I832" s="34"/>
    </row>
    <row r="833" spans="6:9" x14ac:dyDescent="0.25">
      <c r="F833" s="34"/>
      <c r="I833" s="34"/>
    </row>
    <row r="834" spans="6:9" x14ac:dyDescent="0.25">
      <c r="F834" s="34"/>
      <c r="I834" s="34"/>
    </row>
    <row r="835" spans="6:9" x14ac:dyDescent="0.25">
      <c r="F835" s="34"/>
      <c r="I835" s="34"/>
    </row>
    <row r="836" spans="6:9" x14ac:dyDescent="0.25">
      <c r="F836" s="34"/>
      <c r="I836" s="34"/>
    </row>
    <row r="837" spans="6:9" x14ac:dyDescent="0.25">
      <c r="F837" s="34"/>
      <c r="I837" s="34"/>
    </row>
    <row r="838" spans="6:9" x14ac:dyDescent="0.25">
      <c r="F838" s="34"/>
      <c r="I838" s="34"/>
    </row>
    <row r="839" spans="6:9" x14ac:dyDescent="0.25">
      <c r="F839" s="34"/>
      <c r="I839" s="34"/>
    </row>
    <row r="840" spans="6:9" x14ac:dyDescent="0.25">
      <c r="F840" s="34"/>
      <c r="I840" s="34"/>
    </row>
    <row r="841" spans="6:9" x14ac:dyDescent="0.25">
      <c r="F841" s="34"/>
      <c r="I841" s="34"/>
    </row>
    <row r="842" spans="6:9" x14ac:dyDescent="0.25">
      <c r="F842" s="34"/>
      <c r="I842" s="34"/>
    </row>
    <row r="843" spans="6:9" x14ac:dyDescent="0.25">
      <c r="F843" s="34"/>
      <c r="I843" s="34"/>
    </row>
    <row r="844" spans="6:9" x14ac:dyDescent="0.25">
      <c r="F844" s="34"/>
      <c r="I844" s="34"/>
    </row>
    <row r="845" spans="6:9" x14ac:dyDescent="0.25">
      <c r="F845" s="34"/>
      <c r="I845" s="34"/>
    </row>
    <row r="846" spans="6:9" x14ac:dyDescent="0.25">
      <c r="F846" s="34"/>
      <c r="I846" s="34"/>
    </row>
    <row r="847" spans="6:9" x14ac:dyDescent="0.25">
      <c r="F847" s="34"/>
      <c r="I847" s="34"/>
    </row>
    <row r="848" spans="6:9" x14ac:dyDescent="0.25">
      <c r="F848" s="34"/>
      <c r="I848" s="34"/>
    </row>
    <row r="849" spans="6:9" x14ac:dyDescent="0.25">
      <c r="F849" s="34"/>
      <c r="I849" s="34"/>
    </row>
    <row r="850" spans="6:9" x14ac:dyDescent="0.25">
      <c r="F850" s="34"/>
      <c r="I850" s="34"/>
    </row>
    <row r="851" spans="6:9" x14ac:dyDescent="0.25">
      <c r="F851" s="34"/>
      <c r="I851" s="34"/>
    </row>
    <row r="852" spans="6:9" x14ac:dyDescent="0.25">
      <c r="F852" s="34"/>
      <c r="I852" s="34"/>
    </row>
    <row r="853" spans="6:9" x14ac:dyDescent="0.25">
      <c r="F853" s="34"/>
      <c r="I853" s="34"/>
    </row>
    <row r="854" spans="6:9" x14ac:dyDescent="0.25">
      <c r="F854" s="34"/>
      <c r="I854" s="34"/>
    </row>
    <row r="855" spans="6:9" x14ac:dyDescent="0.25">
      <c r="F855" s="34"/>
      <c r="I855" s="34"/>
    </row>
    <row r="856" spans="6:9" x14ac:dyDescent="0.25">
      <c r="F856" s="34"/>
      <c r="I856" s="34"/>
    </row>
    <row r="857" spans="6:9" x14ac:dyDescent="0.25">
      <c r="F857" s="34"/>
      <c r="I857" s="34"/>
    </row>
    <row r="858" spans="6:9" x14ac:dyDescent="0.25">
      <c r="F858" s="34"/>
      <c r="I858" s="34"/>
    </row>
    <row r="859" spans="6:9" x14ac:dyDescent="0.25">
      <c r="F859" s="34"/>
      <c r="I859" s="34"/>
    </row>
    <row r="860" spans="6:9" x14ac:dyDescent="0.25">
      <c r="F860" s="34"/>
      <c r="I860" s="34"/>
    </row>
    <row r="861" spans="6:9" x14ac:dyDescent="0.25">
      <c r="F861" s="34"/>
      <c r="I861" s="34"/>
    </row>
    <row r="862" spans="6:9" x14ac:dyDescent="0.25">
      <c r="F862" s="34"/>
      <c r="I862" s="34"/>
    </row>
    <row r="863" spans="6:9" x14ac:dyDescent="0.25">
      <c r="F863" s="34"/>
      <c r="I863" s="34"/>
    </row>
    <row r="864" spans="6:9" x14ac:dyDescent="0.25">
      <c r="F864" s="34"/>
      <c r="I864" s="34"/>
    </row>
    <row r="865" spans="6:9" x14ac:dyDescent="0.25">
      <c r="F865" s="34"/>
      <c r="I865" s="34"/>
    </row>
    <row r="866" spans="6:9" x14ac:dyDescent="0.25">
      <c r="F866" s="34"/>
      <c r="I866" s="34"/>
    </row>
    <row r="867" spans="6:9" x14ac:dyDescent="0.25">
      <c r="F867" s="34"/>
      <c r="I867" s="34"/>
    </row>
    <row r="868" spans="6:9" x14ac:dyDescent="0.25">
      <c r="F868" s="34"/>
      <c r="I868" s="34"/>
    </row>
    <row r="869" spans="6:9" x14ac:dyDescent="0.25">
      <c r="F869" s="34"/>
      <c r="I869" s="34"/>
    </row>
    <row r="870" spans="6:9" x14ac:dyDescent="0.25">
      <c r="F870" s="34"/>
      <c r="I870" s="34"/>
    </row>
    <row r="871" spans="6:9" x14ac:dyDescent="0.25">
      <c r="F871" s="34"/>
      <c r="I871" s="34"/>
    </row>
    <row r="872" spans="6:9" x14ac:dyDescent="0.25">
      <c r="F872" s="34"/>
      <c r="I872" s="34"/>
    </row>
    <row r="873" spans="6:9" x14ac:dyDescent="0.25">
      <c r="F873" s="34"/>
      <c r="I873" s="34"/>
    </row>
    <row r="874" spans="6:9" x14ac:dyDescent="0.25">
      <c r="F874" s="34"/>
      <c r="I874" s="34"/>
    </row>
    <row r="875" spans="6:9" x14ac:dyDescent="0.25">
      <c r="F875" s="34"/>
      <c r="I875" s="34"/>
    </row>
    <row r="876" spans="6:9" x14ac:dyDescent="0.25">
      <c r="F876" s="34"/>
      <c r="I876" s="34"/>
    </row>
    <row r="877" spans="6:9" x14ac:dyDescent="0.25">
      <c r="F877" s="34"/>
      <c r="I877" s="34"/>
    </row>
    <row r="878" spans="6:9" x14ac:dyDescent="0.25">
      <c r="F878" s="34"/>
      <c r="I878" s="34"/>
    </row>
    <row r="879" spans="6:9" x14ac:dyDescent="0.25">
      <c r="F879" s="34"/>
      <c r="I879" s="34"/>
    </row>
    <row r="880" spans="6:9" x14ac:dyDescent="0.25">
      <c r="F880" s="34"/>
      <c r="I880" s="34"/>
    </row>
    <row r="881" spans="6:9" x14ac:dyDescent="0.25">
      <c r="F881" s="34"/>
      <c r="I881" s="34"/>
    </row>
    <row r="882" spans="6:9" x14ac:dyDescent="0.25">
      <c r="F882" s="34"/>
      <c r="I882" s="34"/>
    </row>
    <row r="883" spans="6:9" x14ac:dyDescent="0.25">
      <c r="F883" s="34"/>
      <c r="I883" s="34"/>
    </row>
    <row r="884" spans="6:9" x14ac:dyDescent="0.25">
      <c r="F884" s="34"/>
      <c r="I884" s="34"/>
    </row>
    <row r="885" spans="6:9" x14ac:dyDescent="0.25">
      <c r="F885" s="34"/>
      <c r="I885" s="34"/>
    </row>
    <row r="886" spans="6:9" x14ac:dyDescent="0.25">
      <c r="F886" s="34"/>
      <c r="I886" s="34"/>
    </row>
    <row r="887" spans="6:9" x14ac:dyDescent="0.25">
      <c r="F887" s="34"/>
      <c r="I887" s="34"/>
    </row>
    <row r="888" spans="6:9" x14ac:dyDescent="0.25">
      <c r="F888" s="34"/>
      <c r="I888" s="34"/>
    </row>
    <row r="889" spans="6:9" x14ac:dyDescent="0.25">
      <c r="F889" s="34"/>
      <c r="I889" s="34"/>
    </row>
    <row r="890" spans="6:9" x14ac:dyDescent="0.25">
      <c r="F890" s="34"/>
      <c r="I890" s="34"/>
    </row>
    <row r="891" spans="6:9" x14ac:dyDescent="0.25">
      <c r="F891" s="34"/>
      <c r="I891" s="34"/>
    </row>
    <row r="892" spans="6:9" x14ac:dyDescent="0.25">
      <c r="F892" s="34"/>
      <c r="I892" s="34"/>
    </row>
    <row r="893" spans="6:9" x14ac:dyDescent="0.25">
      <c r="F893" s="34"/>
      <c r="I893" s="34"/>
    </row>
    <row r="894" spans="6:9" x14ac:dyDescent="0.25">
      <c r="F894" s="34"/>
      <c r="I894" s="34"/>
    </row>
    <row r="895" spans="6:9" x14ac:dyDescent="0.25">
      <c r="F895" s="34"/>
      <c r="I895" s="34"/>
    </row>
    <row r="896" spans="6:9" x14ac:dyDescent="0.25">
      <c r="F896" s="34"/>
      <c r="I896" s="34"/>
    </row>
    <row r="897" spans="6:9" x14ac:dyDescent="0.25">
      <c r="F897" s="34"/>
      <c r="I897" s="34"/>
    </row>
    <row r="898" spans="6:9" x14ac:dyDescent="0.25">
      <c r="F898" s="34"/>
      <c r="I898" s="34"/>
    </row>
    <row r="899" spans="6:9" x14ac:dyDescent="0.25">
      <c r="F899" s="34"/>
      <c r="I899" s="34"/>
    </row>
    <row r="900" spans="6:9" x14ac:dyDescent="0.25">
      <c r="F900" s="34"/>
      <c r="I900" s="34"/>
    </row>
    <row r="901" spans="6:9" x14ac:dyDescent="0.25">
      <c r="F901" s="34"/>
      <c r="I901" s="34"/>
    </row>
    <row r="902" spans="6:9" x14ac:dyDescent="0.25">
      <c r="F902" s="34"/>
      <c r="I902" s="34"/>
    </row>
    <row r="903" spans="6:9" x14ac:dyDescent="0.25">
      <c r="F903" s="34"/>
      <c r="I903" s="34"/>
    </row>
    <row r="904" spans="6:9" x14ac:dyDescent="0.25">
      <c r="F904" s="34"/>
      <c r="I904" s="34"/>
    </row>
    <row r="905" spans="6:9" x14ac:dyDescent="0.25">
      <c r="F905" s="34"/>
      <c r="I905" s="34"/>
    </row>
    <row r="906" spans="6:9" x14ac:dyDescent="0.25">
      <c r="F906" s="34"/>
      <c r="I906" s="34"/>
    </row>
    <row r="907" spans="6:9" x14ac:dyDescent="0.25">
      <c r="F907" s="34"/>
      <c r="I907" s="34"/>
    </row>
    <row r="908" spans="6:9" x14ac:dyDescent="0.25">
      <c r="F908" s="34"/>
      <c r="I908" s="34"/>
    </row>
    <row r="909" spans="6:9" x14ac:dyDescent="0.25">
      <c r="F909" s="34"/>
      <c r="I909" s="34"/>
    </row>
    <row r="910" spans="6:9" x14ac:dyDescent="0.25">
      <c r="F910" s="34"/>
      <c r="I910" s="34"/>
    </row>
    <row r="911" spans="6:9" x14ac:dyDescent="0.25">
      <c r="F911" s="34"/>
      <c r="I911" s="34"/>
    </row>
    <row r="912" spans="6:9" x14ac:dyDescent="0.25">
      <c r="F912" s="34"/>
      <c r="I912" s="34"/>
    </row>
    <row r="913" spans="6:9" x14ac:dyDescent="0.25">
      <c r="F913" s="34"/>
      <c r="I913" s="34"/>
    </row>
    <row r="914" spans="6:9" x14ac:dyDescent="0.25">
      <c r="F914" s="34"/>
      <c r="I914" s="34"/>
    </row>
    <row r="915" spans="6:9" x14ac:dyDescent="0.25">
      <c r="F915" s="34"/>
      <c r="I915" s="34"/>
    </row>
    <row r="916" spans="6:9" x14ac:dyDescent="0.25">
      <c r="F916" s="34"/>
      <c r="I916" s="34"/>
    </row>
    <row r="917" spans="6:9" x14ac:dyDescent="0.25">
      <c r="F917" s="34"/>
      <c r="I917" s="34"/>
    </row>
    <row r="918" spans="6:9" x14ac:dyDescent="0.25">
      <c r="F918" s="34"/>
      <c r="I918" s="34"/>
    </row>
    <row r="919" spans="6:9" x14ac:dyDescent="0.25">
      <c r="F919" s="34"/>
      <c r="I919" s="34"/>
    </row>
    <row r="920" spans="6:9" x14ac:dyDescent="0.25">
      <c r="F920" s="34"/>
      <c r="I920" s="34"/>
    </row>
    <row r="921" spans="6:9" x14ac:dyDescent="0.25">
      <c r="F921" s="34"/>
      <c r="I921" s="34"/>
    </row>
    <row r="922" spans="6:9" x14ac:dyDescent="0.25">
      <c r="F922" s="34"/>
      <c r="I922" s="34"/>
    </row>
    <row r="923" spans="6:9" x14ac:dyDescent="0.25">
      <c r="F923" s="34"/>
      <c r="I923" s="34"/>
    </row>
    <row r="924" spans="6:9" x14ac:dyDescent="0.25">
      <c r="F924" s="34"/>
      <c r="I924" s="34"/>
    </row>
    <row r="925" spans="6:9" x14ac:dyDescent="0.25">
      <c r="F925" s="34"/>
      <c r="I925" s="34"/>
    </row>
    <row r="926" spans="6:9" x14ac:dyDescent="0.25">
      <c r="F926" s="34"/>
      <c r="I926" s="34"/>
    </row>
    <row r="927" spans="6:9" x14ac:dyDescent="0.25">
      <c r="F927" s="34"/>
      <c r="I927" s="34"/>
    </row>
    <row r="928" spans="6:9" x14ac:dyDescent="0.25">
      <c r="F928" s="34"/>
      <c r="I928" s="34"/>
    </row>
    <row r="929" spans="6:9" x14ac:dyDescent="0.25">
      <c r="F929" s="34"/>
      <c r="I929" s="34"/>
    </row>
    <row r="930" spans="6:9" x14ac:dyDescent="0.25">
      <c r="F930" s="34"/>
      <c r="I930" s="34"/>
    </row>
    <row r="931" spans="6:9" x14ac:dyDescent="0.25">
      <c r="F931" s="34"/>
      <c r="I931" s="34"/>
    </row>
    <row r="932" spans="6:9" x14ac:dyDescent="0.25">
      <c r="F932" s="34"/>
      <c r="I932" s="34"/>
    </row>
    <row r="933" spans="6:9" x14ac:dyDescent="0.25">
      <c r="F933" s="34"/>
      <c r="I933" s="34"/>
    </row>
    <row r="934" spans="6:9" x14ac:dyDescent="0.25">
      <c r="F934" s="34"/>
      <c r="I934" s="34"/>
    </row>
    <row r="935" spans="6:9" x14ac:dyDescent="0.25">
      <c r="F935" s="34"/>
      <c r="I935" s="34"/>
    </row>
    <row r="936" spans="6:9" x14ac:dyDescent="0.25">
      <c r="F936" s="34"/>
      <c r="I936" s="34"/>
    </row>
    <row r="937" spans="6:9" x14ac:dyDescent="0.25">
      <c r="F937" s="34"/>
      <c r="I937" s="34"/>
    </row>
    <row r="938" spans="6:9" x14ac:dyDescent="0.25">
      <c r="F938" s="34"/>
      <c r="I938" s="34"/>
    </row>
    <row r="939" spans="6:9" x14ac:dyDescent="0.25">
      <c r="F939" s="34"/>
      <c r="I939" s="34"/>
    </row>
    <row r="940" spans="6:9" x14ac:dyDescent="0.25">
      <c r="F940" s="34"/>
      <c r="I940" s="34"/>
    </row>
    <row r="941" spans="6:9" x14ac:dyDescent="0.25">
      <c r="F941" s="34"/>
      <c r="I941" s="34"/>
    </row>
    <row r="942" spans="6:9" x14ac:dyDescent="0.25">
      <c r="F942" s="34"/>
      <c r="I942" s="34"/>
    </row>
    <row r="943" spans="6:9" x14ac:dyDescent="0.25">
      <c r="F943" s="34"/>
      <c r="I943" s="34"/>
    </row>
    <row r="944" spans="6:9" x14ac:dyDescent="0.25">
      <c r="F944" s="34"/>
      <c r="I944" s="34"/>
    </row>
    <row r="945" spans="6:9" x14ac:dyDescent="0.25">
      <c r="F945" s="34"/>
      <c r="I945" s="34"/>
    </row>
    <row r="946" spans="6:9" x14ac:dyDescent="0.25">
      <c r="F946" s="34"/>
      <c r="I946" s="34"/>
    </row>
    <row r="947" spans="6:9" x14ac:dyDescent="0.25">
      <c r="F947" s="34"/>
      <c r="I947" s="34"/>
    </row>
    <row r="948" spans="6:9" x14ac:dyDescent="0.25">
      <c r="F948" s="34"/>
      <c r="I948" s="34"/>
    </row>
    <row r="949" spans="6:9" x14ac:dyDescent="0.25">
      <c r="F949" s="34"/>
      <c r="I949" s="34"/>
    </row>
    <row r="950" spans="6:9" x14ac:dyDescent="0.25">
      <c r="F950" s="34"/>
      <c r="I950" s="34"/>
    </row>
    <row r="951" spans="6:9" x14ac:dyDescent="0.25">
      <c r="F951" s="34"/>
      <c r="I951" s="34"/>
    </row>
    <row r="952" spans="6:9" x14ac:dyDescent="0.25">
      <c r="F952" s="34"/>
      <c r="I952" s="34"/>
    </row>
    <row r="953" spans="6:9" x14ac:dyDescent="0.25">
      <c r="F953" s="34"/>
      <c r="I953" s="34"/>
    </row>
    <row r="954" spans="6:9" x14ac:dyDescent="0.25">
      <c r="F954" s="34"/>
      <c r="I954" s="34"/>
    </row>
    <row r="955" spans="6:9" x14ac:dyDescent="0.25">
      <c r="F955" s="34"/>
      <c r="I955" s="34"/>
    </row>
    <row r="956" spans="6:9" x14ac:dyDescent="0.25">
      <c r="F956" s="34"/>
      <c r="I956" s="34"/>
    </row>
    <row r="957" spans="6:9" x14ac:dyDescent="0.25">
      <c r="F957" s="34"/>
      <c r="I957" s="34"/>
    </row>
    <row r="958" spans="6:9" x14ac:dyDescent="0.25">
      <c r="F958" s="34"/>
      <c r="I958" s="34"/>
    </row>
    <row r="959" spans="6:9" x14ac:dyDescent="0.25">
      <c r="F959" s="34"/>
      <c r="I959" s="34"/>
    </row>
    <row r="960" spans="6:9" x14ac:dyDescent="0.25">
      <c r="F960" s="34"/>
      <c r="I960" s="34"/>
    </row>
    <row r="961" spans="6:9" x14ac:dyDescent="0.25">
      <c r="F961" s="34"/>
      <c r="I961" s="34"/>
    </row>
    <row r="962" spans="6:9" x14ac:dyDescent="0.25">
      <c r="F962" s="34"/>
      <c r="I962" s="34"/>
    </row>
    <row r="963" spans="6:9" x14ac:dyDescent="0.25">
      <c r="F963" s="34"/>
      <c r="I963" s="34"/>
    </row>
    <row r="964" spans="6:9" x14ac:dyDescent="0.25">
      <c r="F964" s="34"/>
      <c r="I964" s="34"/>
    </row>
    <row r="965" spans="6:9" x14ac:dyDescent="0.25">
      <c r="F965" s="34"/>
      <c r="I965" s="34"/>
    </row>
    <row r="966" spans="6:9" x14ac:dyDescent="0.25">
      <c r="F966" s="34"/>
      <c r="I966" s="34"/>
    </row>
    <row r="967" spans="6:9" x14ac:dyDescent="0.25">
      <c r="F967" s="34"/>
      <c r="I967" s="34"/>
    </row>
    <row r="968" spans="6:9" x14ac:dyDescent="0.25">
      <c r="F968" s="34"/>
      <c r="I968" s="34"/>
    </row>
    <row r="969" spans="6:9" x14ac:dyDescent="0.25">
      <c r="F969" s="34"/>
      <c r="I969" s="34"/>
    </row>
    <row r="970" spans="6:9" x14ac:dyDescent="0.25">
      <c r="F970" s="34"/>
      <c r="I970" s="34"/>
    </row>
    <row r="971" spans="6:9" x14ac:dyDescent="0.25">
      <c r="F971" s="34"/>
      <c r="I971" s="34"/>
    </row>
    <row r="972" spans="6:9" x14ac:dyDescent="0.25">
      <c r="F972" s="34"/>
      <c r="I972" s="34"/>
    </row>
    <row r="973" spans="6:9" x14ac:dyDescent="0.25">
      <c r="F973" s="34"/>
      <c r="I973" s="34"/>
    </row>
    <row r="974" spans="6:9" x14ac:dyDescent="0.25">
      <c r="F974" s="34"/>
      <c r="I974" s="34"/>
    </row>
    <row r="975" spans="6:9" x14ac:dyDescent="0.25">
      <c r="F975" s="34"/>
      <c r="I975" s="34"/>
    </row>
    <row r="976" spans="6:9" x14ac:dyDescent="0.25">
      <c r="F976" s="34"/>
      <c r="I976" s="34"/>
    </row>
    <row r="977" spans="6:9" x14ac:dyDescent="0.25">
      <c r="F977" s="34"/>
      <c r="I977" s="34"/>
    </row>
    <row r="978" spans="6:9" x14ac:dyDescent="0.25">
      <c r="F978" s="34"/>
      <c r="I978" s="34"/>
    </row>
    <row r="979" spans="6:9" x14ac:dyDescent="0.25">
      <c r="F979" s="34"/>
      <c r="I979" s="34"/>
    </row>
    <row r="980" spans="6:9" x14ac:dyDescent="0.25">
      <c r="F980" s="34"/>
      <c r="I980" s="34"/>
    </row>
    <row r="981" spans="6:9" x14ac:dyDescent="0.25">
      <c r="F981" s="34"/>
      <c r="I981" s="34"/>
    </row>
    <row r="982" spans="6:9" x14ac:dyDescent="0.25">
      <c r="F982" s="34"/>
      <c r="I982" s="34"/>
    </row>
    <row r="983" spans="6:9" x14ac:dyDescent="0.25">
      <c r="F983" s="34"/>
      <c r="I983" s="34"/>
    </row>
    <row r="984" spans="6:9" x14ac:dyDescent="0.25">
      <c r="F984" s="34"/>
      <c r="I984" s="34"/>
    </row>
    <row r="985" spans="6:9" x14ac:dyDescent="0.25">
      <c r="F985" s="34"/>
      <c r="I985" s="34"/>
    </row>
    <row r="986" spans="6:9" x14ac:dyDescent="0.25">
      <c r="F986" s="34"/>
      <c r="I986" s="34"/>
    </row>
    <row r="987" spans="6:9" x14ac:dyDescent="0.25">
      <c r="F987" s="34"/>
      <c r="I987" s="34"/>
    </row>
    <row r="988" spans="6:9" x14ac:dyDescent="0.25">
      <c r="F988" s="34"/>
      <c r="I988" s="34"/>
    </row>
    <row r="989" spans="6:9" x14ac:dyDescent="0.25">
      <c r="F989" s="34"/>
      <c r="I989" s="34"/>
    </row>
    <row r="990" spans="6:9" x14ac:dyDescent="0.25">
      <c r="F990" s="34"/>
      <c r="I990" s="34"/>
    </row>
    <row r="991" spans="6:9" x14ac:dyDescent="0.25">
      <c r="F991" s="34"/>
      <c r="I991" s="34"/>
    </row>
    <row r="992" spans="6:9" x14ac:dyDescent="0.25">
      <c r="F992" s="34"/>
      <c r="I992" s="34"/>
    </row>
    <row r="993" spans="6:9" x14ac:dyDescent="0.25">
      <c r="F993" s="34"/>
      <c r="I993" s="34"/>
    </row>
    <row r="994" spans="6:9" x14ac:dyDescent="0.25">
      <c r="F994" s="34"/>
      <c r="I994" s="34"/>
    </row>
    <row r="995" spans="6:9" x14ac:dyDescent="0.25">
      <c r="F995" s="34"/>
      <c r="I995" s="34"/>
    </row>
    <row r="996" spans="6:9" x14ac:dyDescent="0.25">
      <c r="F996" s="34"/>
      <c r="I996" s="34"/>
    </row>
    <row r="997" spans="6:9" x14ac:dyDescent="0.25">
      <c r="F997" s="34"/>
      <c r="I997" s="34"/>
    </row>
    <row r="998" spans="6:9" x14ac:dyDescent="0.25">
      <c r="F998" s="34"/>
      <c r="I998" s="34"/>
    </row>
    <row r="999" spans="6:9" x14ac:dyDescent="0.25">
      <c r="F999" s="34"/>
      <c r="I999" s="34"/>
    </row>
    <row r="1000" spans="6:9" x14ac:dyDescent="0.25">
      <c r="F1000" s="34"/>
      <c r="I1000" s="34"/>
    </row>
    <row r="1001" spans="6:9" x14ac:dyDescent="0.25">
      <c r="F1001" s="34"/>
      <c r="I1001" s="34"/>
    </row>
    <row r="1002" spans="6:9" x14ac:dyDescent="0.25">
      <c r="F1002" s="34"/>
      <c r="I1002" s="34"/>
    </row>
    <row r="1003" spans="6:9" x14ac:dyDescent="0.25">
      <c r="F1003" s="34"/>
      <c r="I1003" s="34"/>
    </row>
    <row r="1004" spans="6:9" x14ac:dyDescent="0.25">
      <c r="F1004" s="34"/>
      <c r="I1004" s="34"/>
    </row>
    <row r="1005" spans="6:9" x14ac:dyDescent="0.25">
      <c r="F1005" s="34"/>
      <c r="I1005" s="34"/>
    </row>
    <row r="1006" spans="6:9" x14ac:dyDescent="0.25">
      <c r="F1006" s="34"/>
      <c r="I1006" s="34"/>
    </row>
    <row r="1007" spans="6:9" x14ac:dyDescent="0.25">
      <c r="F1007" s="34"/>
      <c r="I1007" s="34"/>
    </row>
    <row r="1008" spans="6:9" x14ac:dyDescent="0.25">
      <c r="F1008" s="34"/>
      <c r="I1008" s="34"/>
    </row>
    <row r="1009" spans="6:9" x14ac:dyDescent="0.25">
      <c r="F1009" s="34"/>
      <c r="I1009" s="34"/>
    </row>
    <row r="1010" spans="6:9" x14ac:dyDescent="0.25">
      <c r="F1010" s="34"/>
      <c r="I1010" s="34"/>
    </row>
    <row r="1011" spans="6:9" x14ac:dyDescent="0.25">
      <c r="F1011" s="34"/>
      <c r="I1011" s="34"/>
    </row>
    <row r="1012" spans="6:9" x14ac:dyDescent="0.25">
      <c r="F1012" s="34"/>
      <c r="I1012" s="34"/>
    </row>
    <row r="1013" spans="6:9" x14ac:dyDescent="0.25">
      <c r="F1013" s="34"/>
      <c r="I1013" s="34"/>
    </row>
    <row r="1014" spans="6:9" x14ac:dyDescent="0.25">
      <c r="F1014" s="34"/>
      <c r="I1014" s="34"/>
    </row>
    <row r="1015" spans="6:9" x14ac:dyDescent="0.25">
      <c r="F1015" s="34"/>
      <c r="I1015" s="34"/>
    </row>
    <row r="1016" spans="6:9" x14ac:dyDescent="0.25">
      <c r="F1016" s="34"/>
      <c r="I1016" s="34"/>
    </row>
    <row r="1017" spans="6:9" x14ac:dyDescent="0.25">
      <c r="F1017" s="34"/>
      <c r="I1017" s="34"/>
    </row>
    <row r="1018" spans="6:9" x14ac:dyDescent="0.25">
      <c r="F1018" s="34"/>
      <c r="I1018" s="34"/>
    </row>
    <row r="1019" spans="6:9" x14ac:dyDescent="0.25">
      <c r="F1019" s="34"/>
      <c r="I1019" s="34"/>
    </row>
    <row r="1020" spans="6:9" x14ac:dyDescent="0.25">
      <c r="F1020" s="34"/>
      <c r="I1020" s="34"/>
    </row>
    <row r="1021" spans="6:9" x14ac:dyDescent="0.25">
      <c r="F1021" s="34"/>
      <c r="I1021" s="34"/>
    </row>
    <row r="1022" spans="6:9" x14ac:dyDescent="0.25">
      <c r="F1022" s="34"/>
      <c r="I1022" s="34"/>
    </row>
    <row r="1023" spans="6:9" x14ac:dyDescent="0.25">
      <c r="F1023" s="34"/>
      <c r="I1023" s="34"/>
    </row>
    <row r="1024" spans="6:9" x14ac:dyDescent="0.25">
      <c r="F1024" s="34"/>
      <c r="I1024" s="34"/>
    </row>
    <row r="1025" spans="6:9" x14ac:dyDescent="0.25">
      <c r="F1025" s="34"/>
      <c r="I1025" s="34"/>
    </row>
    <row r="1026" spans="6:9" x14ac:dyDescent="0.25">
      <c r="F1026" s="34"/>
      <c r="I1026" s="34"/>
    </row>
    <row r="1027" spans="6:9" x14ac:dyDescent="0.25">
      <c r="F1027" s="34"/>
      <c r="I1027" s="34"/>
    </row>
    <row r="1028" spans="6:9" x14ac:dyDescent="0.25">
      <c r="F1028" s="34"/>
      <c r="I1028" s="34"/>
    </row>
    <row r="1029" spans="6:9" x14ac:dyDescent="0.25">
      <c r="F1029" s="34"/>
      <c r="I1029" s="34"/>
    </row>
    <row r="1030" spans="6:9" x14ac:dyDescent="0.25">
      <c r="F1030" s="34"/>
      <c r="I1030" s="34"/>
    </row>
    <row r="1031" spans="6:9" x14ac:dyDescent="0.25">
      <c r="F1031" s="34"/>
      <c r="I1031" s="34"/>
    </row>
    <row r="1032" spans="6:9" x14ac:dyDescent="0.25">
      <c r="F1032" s="34"/>
      <c r="I1032" s="34"/>
    </row>
    <row r="1033" spans="6:9" x14ac:dyDescent="0.25">
      <c r="F1033" s="34"/>
      <c r="I1033" s="34"/>
    </row>
    <row r="1034" spans="6:9" x14ac:dyDescent="0.25">
      <c r="F1034" s="34"/>
      <c r="I1034" s="34"/>
    </row>
    <row r="1035" spans="6:9" x14ac:dyDescent="0.25">
      <c r="F1035" s="34"/>
      <c r="I1035" s="34"/>
    </row>
    <row r="1036" spans="6:9" x14ac:dyDescent="0.25">
      <c r="F1036" s="34"/>
      <c r="I1036" s="34"/>
    </row>
    <row r="1037" spans="6:9" x14ac:dyDescent="0.25">
      <c r="F1037" s="34"/>
      <c r="I1037" s="34"/>
    </row>
    <row r="1038" spans="6:9" x14ac:dyDescent="0.25">
      <c r="F1038" s="34"/>
      <c r="I1038" s="34"/>
    </row>
    <row r="1039" spans="6:9" x14ac:dyDescent="0.25">
      <c r="F1039" s="34"/>
      <c r="I1039" s="34"/>
    </row>
    <row r="1040" spans="6:9" x14ac:dyDescent="0.25">
      <c r="F1040" s="34"/>
      <c r="I1040" s="34"/>
    </row>
    <row r="1041" spans="6:9" x14ac:dyDescent="0.25">
      <c r="F1041" s="34"/>
      <c r="I1041" s="34"/>
    </row>
    <row r="1042" spans="6:9" x14ac:dyDescent="0.25">
      <c r="F1042" s="34"/>
      <c r="I1042" s="34"/>
    </row>
    <row r="1043" spans="6:9" x14ac:dyDescent="0.25">
      <c r="F1043" s="34"/>
      <c r="I1043" s="34"/>
    </row>
    <row r="1044" spans="6:9" x14ac:dyDescent="0.25">
      <c r="F1044" s="34"/>
      <c r="I1044" s="34"/>
    </row>
    <row r="1045" spans="6:9" x14ac:dyDescent="0.25">
      <c r="F1045" s="34"/>
      <c r="I1045" s="34"/>
    </row>
    <row r="1046" spans="6:9" x14ac:dyDescent="0.25">
      <c r="F1046" s="34"/>
      <c r="I1046" s="34"/>
    </row>
    <row r="1047" spans="6:9" x14ac:dyDescent="0.25">
      <c r="F1047" s="34"/>
      <c r="I1047" s="34"/>
    </row>
    <row r="1048" spans="6:9" x14ac:dyDescent="0.25">
      <c r="F1048" s="34"/>
      <c r="I1048" s="34"/>
    </row>
    <row r="1049" spans="6:9" x14ac:dyDescent="0.25">
      <c r="F1049" s="34"/>
      <c r="I1049" s="34"/>
    </row>
    <row r="1050" spans="6:9" x14ac:dyDescent="0.25">
      <c r="F1050" s="34"/>
      <c r="I1050" s="34"/>
    </row>
    <row r="1051" spans="6:9" x14ac:dyDescent="0.25">
      <c r="F1051" s="34"/>
      <c r="I1051" s="34"/>
    </row>
    <row r="1052" spans="6:9" x14ac:dyDescent="0.25">
      <c r="F1052" s="34"/>
      <c r="I1052" s="34"/>
    </row>
    <row r="1053" spans="6:9" x14ac:dyDescent="0.25">
      <c r="F1053" s="34"/>
      <c r="I1053" s="34"/>
    </row>
    <row r="1054" spans="6:9" x14ac:dyDescent="0.25">
      <c r="F1054" s="34"/>
      <c r="I1054" s="34"/>
    </row>
    <row r="1055" spans="6:9" x14ac:dyDescent="0.25">
      <c r="F1055" s="34"/>
      <c r="I1055" s="34"/>
    </row>
    <row r="1056" spans="6:9" x14ac:dyDescent="0.25">
      <c r="F1056" s="34"/>
      <c r="I1056" s="34"/>
    </row>
    <row r="1057" spans="6:9" x14ac:dyDescent="0.25">
      <c r="F1057" s="34"/>
      <c r="I1057" s="34"/>
    </row>
    <row r="1058" spans="6:9" x14ac:dyDescent="0.25">
      <c r="F1058" s="34"/>
      <c r="I1058" s="34"/>
    </row>
    <row r="1059" spans="6:9" x14ac:dyDescent="0.25">
      <c r="F1059" s="34"/>
      <c r="I1059" s="34"/>
    </row>
    <row r="1060" spans="6:9" x14ac:dyDescent="0.25">
      <c r="F1060" s="34"/>
      <c r="I1060" s="34"/>
    </row>
    <row r="1061" spans="6:9" x14ac:dyDescent="0.25">
      <c r="F1061" s="34"/>
      <c r="I1061" s="34"/>
    </row>
    <row r="1062" spans="6:9" x14ac:dyDescent="0.25">
      <c r="F1062" s="34"/>
      <c r="I1062" s="34"/>
    </row>
    <row r="1063" spans="6:9" x14ac:dyDescent="0.25">
      <c r="F1063" s="34"/>
      <c r="I1063" s="34"/>
    </row>
    <row r="1064" spans="6:9" x14ac:dyDescent="0.25">
      <c r="F1064" s="34"/>
      <c r="I1064" s="34"/>
    </row>
    <row r="1065" spans="6:9" x14ac:dyDescent="0.25">
      <c r="F1065" s="34"/>
      <c r="I1065" s="34"/>
    </row>
    <row r="1066" spans="6:9" x14ac:dyDescent="0.25">
      <c r="F1066" s="34"/>
      <c r="I1066" s="34"/>
    </row>
    <row r="1067" spans="6:9" x14ac:dyDescent="0.25">
      <c r="F1067" s="34"/>
      <c r="I1067" s="34"/>
    </row>
    <row r="1068" spans="6:9" x14ac:dyDescent="0.25">
      <c r="F1068" s="34"/>
      <c r="I1068" s="34"/>
    </row>
    <row r="1069" spans="6:9" x14ac:dyDescent="0.25">
      <c r="F1069" s="34"/>
      <c r="I1069" s="34"/>
    </row>
    <row r="1070" spans="6:9" x14ac:dyDescent="0.25">
      <c r="F1070" s="34"/>
      <c r="I1070" s="34"/>
    </row>
    <row r="1071" spans="6:9" x14ac:dyDescent="0.25">
      <c r="F1071" s="34"/>
      <c r="I1071" s="34"/>
    </row>
    <row r="1072" spans="6:9" x14ac:dyDescent="0.25">
      <c r="F1072" s="34"/>
      <c r="I1072" s="34"/>
    </row>
    <row r="1073" spans="6:9" x14ac:dyDescent="0.25">
      <c r="F1073" s="34"/>
      <c r="I1073" s="34"/>
    </row>
    <row r="1074" spans="6:9" x14ac:dyDescent="0.25">
      <c r="F1074" s="34"/>
      <c r="I1074" s="34"/>
    </row>
    <row r="1075" spans="6:9" x14ac:dyDescent="0.25">
      <c r="F1075" s="34"/>
      <c r="I1075" s="34"/>
    </row>
    <row r="1076" spans="6:9" x14ac:dyDescent="0.25">
      <c r="F1076" s="34"/>
      <c r="I1076" s="34"/>
    </row>
    <row r="1077" spans="6:9" x14ac:dyDescent="0.25">
      <c r="F1077" s="34"/>
      <c r="I1077" s="34"/>
    </row>
    <row r="1078" spans="6:9" x14ac:dyDescent="0.25">
      <c r="F1078" s="34"/>
      <c r="I1078" s="34"/>
    </row>
    <row r="1079" spans="6:9" x14ac:dyDescent="0.25">
      <c r="F1079" s="34"/>
      <c r="I1079" s="34"/>
    </row>
    <row r="1080" spans="6:9" x14ac:dyDescent="0.25">
      <c r="F1080" s="34"/>
      <c r="I1080" s="34"/>
    </row>
    <row r="1081" spans="6:9" x14ac:dyDescent="0.25">
      <c r="F1081" s="34"/>
      <c r="I1081" s="34"/>
    </row>
    <row r="1082" spans="6:9" x14ac:dyDescent="0.25">
      <c r="F1082" s="34"/>
      <c r="I1082" s="34"/>
    </row>
    <row r="1083" spans="6:9" x14ac:dyDescent="0.25">
      <c r="F1083" s="34"/>
      <c r="I1083" s="34"/>
    </row>
    <row r="1084" spans="6:9" x14ac:dyDescent="0.25">
      <c r="F1084" s="34"/>
      <c r="I1084" s="34"/>
    </row>
    <row r="1085" spans="6:9" x14ac:dyDescent="0.25">
      <c r="F1085" s="34"/>
      <c r="I1085" s="34"/>
    </row>
    <row r="1086" spans="6:9" x14ac:dyDescent="0.25">
      <c r="F1086" s="34"/>
      <c r="I1086" s="34"/>
    </row>
    <row r="1087" spans="6:9" x14ac:dyDescent="0.25">
      <c r="F1087" s="34"/>
      <c r="I1087" s="34"/>
    </row>
    <row r="1088" spans="6:9" x14ac:dyDescent="0.25">
      <c r="F1088" s="34"/>
      <c r="I1088" s="34"/>
    </row>
    <row r="1089" spans="6:9" x14ac:dyDescent="0.25">
      <c r="F1089" s="34"/>
      <c r="I1089" s="34"/>
    </row>
    <row r="1090" spans="6:9" x14ac:dyDescent="0.25">
      <c r="F1090" s="34"/>
      <c r="I1090" s="34"/>
    </row>
    <row r="1091" spans="6:9" x14ac:dyDescent="0.25">
      <c r="F1091" s="34"/>
      <c r="I1091" s="34"/>
    </row>
    <row r="1092" spans="6:9" x14ac:dyDescent="0.25">
      <c r="F1092" s="34"/>
      <c r="I1092" s="34"/>
    </row>
    <row r="1093" spans="6:9" x14ac:dyDescent="0.25">
      <c r="F1093" s="34"/>
      <c r="I1093" s="34"/>
    </row>
    <row r="1094" spans="6:9" x14ac:dyDescent="0.25">
      <c r="F1094" s="34"/>
      <c r="I1094" s="34"/>
    </row>
    <row r="1095" spans="6:9" x14ac:dyDescent="0.25">
      <c r="F1095" s="34"/>
      <c r="I1095" s="34"/>
    </row>
    <row r="1096" spans="6:9" x14ac:dyDescent="0.25">
      <c r="F1096" s="34"/>
      <c r="I1096" s="34"/>
    </row>
    <row r="1097" spans="6:9" x14ac:dyDescent="0.25">
      <c r="F1097" s="34"/>
      <c r="I1097" s="34"/>
    </row>
    <row r="1098" spans="6:9" x14ac:dyDescent="0.25">
      <c r="F1098" s="34"/>
      <c r="I1098" s="34"/>
    </row>
    <row r="1099" spans="6:9" x14ac:dyDescent="0.25">
      <c r="F1099" s="34"/>
      <c r="I1099" s="34"/>
    </row>
    <row r="1100" spans="6:9" x14ac:dyDescent="0.25">
      <c r="F1100" s="34"/>
      <c r="I1100" s="34"/>
    </row>
    <row r="1101" spans="6:9" x14ac:dyDescent="0.25">
      <c r="F1101" s="34"/>
      <c r="I1101" s="34"/>
    </row>
    <row r="1102" spans="6:9" x14ac:dyDescent="0.25">
      <c r="F1102" s="34"/>
      <c r="I1102" s="34"/>
    </row>
    <row r="1103" spans="6:9" x14ac:dyDescent="0.25">
      <c r="F1103" s="34"/>
      <c r="I1103" s="34"/>
    </row>
    <row r="1104" spans="6:9" x14ac:dyDescent="0.25">
      <c r="F1104" s="34"/>
      <c r="I1104" s="34"/>
    </row>
    <row r="1105" spans="6:9" x14ac:dyDescent="0.25">
      <c r="F1105" s="34"/>
      <c r="I1105" s="34"/>
    </row>
    <row r="1106" spans="6:9" x14ac:dyDescent="0.25">
      <c r="F1106" s="34"/>
      <c r="I1106" s="34"/>
    </row>
    <row r="1107" spans="6:9" x14ac:dyDescent="0.25">
      <c r="F1107" s="34"/>
      <c r="I1107" s="34"/>
    </row>
    <row r="1108" spans="6:9" x14ac:dyDescent="0.25">
      <c r="F1108" s="34"/>
      <c r="I1108" s="34"/>
    </row>
    <row r="1109" spans="6:9" x14ac:dyDescent="0.25">
      <c r="F1109" s="34"/>
      <c r="I1109" s="34"/>
    </row>
    <row r="1110" spans="6:9" x14ac:dyDescent="0.25">
      <c r="F1110" s="34"/>
      <c r="I1110" s="34"/>
    </row>
    <row r="1111" spans="6:9" x14ac:dyDescent="0.25">
      <c r="F1111" s="34"/>
      <c r="I1111" s="34"/>
    </row>
    <row r="1112" spans="6:9" x14ac:dyDescent="0.25">
      <c r="F1112" s="34"/>
      <c r="I1112" s="34"/>
    </row>
    <row r="1113" spans="6:9" x14ac:dyDescent="0.25">
      <c r="F1113" s="34"/>
      <c r="I1113" s="34"/>
    </row>
    <row r="1114" spans="6:9" x14ac:dyDescent="0.25">
      <c r="F1114" s="34"/>
      <c r="I1114" s="34"/>
    </row>
    <row r="1115" spans="6:9" x14ac:dyDescent="0.25">
      <c r="F1115" s="34"/>
      <c r="I1115" s="34"/>
    </row>
    <row r="1116" spans="6:9" x14ac:dyDescent="0.25">
      <c r="F1116" s="34"/>
      <c r="I1116" s="34"/>
    </row>
    <row r="1117" spans="6:9" x14ac:dyDescent="0.25">
      <c r="F1117" s="34"/>
      <c r="I1117" s="34"/>
    </row>
    <row r="1118" spans="6:9" x14ac:dyDescent="0.25">
      <c r="F1118" s="34"/>
      <c r="I1118" s="34"/>
    </row>
    <row r="1119" spans="6:9" x14ac:dyDescent="0.25">
      <c r="F1119" s="34"/>
      <c r="I1119" s="34"/>
    </row>
    <row r="1120" spans="6:9" x14ac:dyDescent="0.25">
      <c r="F1120" s="34"/>
      <c r="I1120" s="34"/>
    </row>
    <row r="1121" spans="6:9" x14ac:dyDescent="0.25">
      <c r="F1121" s="34"/>
      <c r="I1121" s="34"/>
    </row>
    <row r="1122" spans="6:9" x14ac:dyDescent="0.25">
      <c r="F1122" s="34"/>
      <c r="I1122" s="34"/>
    </row>
    <row r="1123" spans="6:9" x14ac:dyDescent="0.25">
      <c r="F1123" s="34"/>
      <c r="I1123" s="34"/>
    </row>
    <row r="1124" spans="6:9" x14ac:dyDescent="0.25">
      <c r="F1124" s="34"/>
      <c r="I1124" s="34"/>
    </row>
    <row r="1125" spans="6:9" x14ac:dyDescent="0.25">
      <c r="F1125" s="34"/>
      <c r="I1125" s="34"/>
    </row>
    <row r="1126" spans="6:9" x14ac:dyDescent="0.25">
      <c r="F1126" s="34"/>
      <c r="I1126" s="34"/>
    </row>
    <row r="1127" spans="6:9" x14ac:dyDescent="0.25">
      <c r="F1127" s="34"/>
      <c r="I1127" s="34"/>
    </row>
    <row r="1128" spans="6:9" x14ac:dyDescent="0.25">
      <c r="F1128" s="34"/>
      <c r="I1128" s="34"/>
    </row>
    <row r="1129" spans="6:9" x14ac:dyDescent="0.25">
      <c r="F1129" s="34"/>
      <c r="I1129" s="34"/>
    </row>
    <row r="1130" spans="6:9" x14ac:dyDescent="0.25">
      <c r="F1130" s="34"/>
      <c r="I1130" s="34"/>
    </row>
    <row r="1131" spans="6:9" x14ac:dyDescent="0.25">
      <c r="F1131" s="34"/>
      <c r="I1131" s="34"/>
    </row>
    <row r="1132" spans="6:9" x14ac:dyDescent="0.25">
      <c r="F1132" s="34"/>
      <c r="I1132" s="34"/>
    </row>
    <row r="1133" spans="6:9" x14ac:dyDescent="0.25">
      <c r="F1133" s="34"/>
      <c r="I1133" s="34"/>
    </row>
    <row r="1134" spans="6:9" x14ac:dyDescent="0.25">
      <c r="F1134" s="34"/>
      <c r="I1134" s="34"/>
    </row>
    <row r="1135" spans="6:9" x14ac:dyDescent="0.25">
      <c r="F1135" s="34"/>
      <c r="I1135" s="34"/>
    </row>
    <row r="1136" spans="6:9" x14ac:dyDescent="0.25">
      <c r="F1136" s="34"/>
      <c r="I1136" s="34"/>
    </row>
    <row r="1137" spans="6:9" x14ac:dyDescent="0.25">
      <c r="F1137" s="34"/>
      <c r="I1137" s="34"/>
    </row>
    <row r="1138" spans="6:9" x14ac:dyDescent="0.25">
      <c r="F1138" s="34"/>
      <c r="I1138" s="34"/>
    </row>
    <row r="1139" spans="6:9" x14ac:dyDescent="0.25">
      <c r="F1139" s="34"/>
      <c r="I1139" s="34"/>
    </row>
    <row r="1140" spans="6:9" x14ac:dyDescent="0.25">
      <c r="F1140" s="34"/>
      <c r="I1140" s="34"/>
    </row>
    <row r="1141" spans="6:9" x14ac:dyDescent="0.25">
      <c r="F1141" s="34"/>
      <c r="I1141" s="34"/>
    </row>
    <row r="1142" spans="6:9" x14ac:dyDescent="0.25">
      <c r="F1142" s="34"/>
      <c r="I1142" s="34"/>
    </row>
    <row r="1143" spans="6:9" x14ac:dyDescent="0.25">
      <c r="F1143" s="34"/>
      <c r="I1143" s="34"/>
    </row>
    <row r="1144" spans="6:9" x14ac:dyDescent="0.25">
      <c r="F1144" s="34"/>
      <c r="I1144" s="34"/>
    </row>
    <row r="1145" spans="6:9" x14ac:dyDescent="0.25">
      <c r="F1145" s="34"/>
      <c r="I1145" s="34"/>
    </row>
    <row r="1146" spans="6:9" x14ac:dyDescent="0.25">
      <c r="F1146" s="34"/>
      <c r="I1146" s="34"/>
    </row>
    <row r="1147" spans="6:9" x14ac:dyDescent="0.25">
      <c r="F1147" s="34"/>
      <c r="I1147" s="34"/>
    </row>
    <row r="1148" spans="6:9" x14ac:dyDescent="0.25">
      <c r="F1148" s="34"/>
      <c r="I1148" s="34"/>
    </row>
    <row r="1149" spans="6:9" x14ac:dyDescent="0.25">
      <c r="F1149" s="34"/>
      <c r="I1149" s="34"/>
    </row>
    <row r="1150" spans="6:9" x14ac:dyDescent="0.25">
      <c r="F1150" s="34"/>
      <c r="I1150" s="34"/>
    </row>
    <row r="1151" spans="6:9" x14ac:dyDescent="0.25">
      <c r="F1151" s="34"/>
      <c r="I1151" s="34"/>
    </row>
    <row r="1152" spans="6:9" x14ac:dyDescent="0.25">
      <c r="F1152" s="34"/>
      <c r="I1152" s="34"/>
    </row>
    <row r="1153" spans="6:9" x14ac:dyDescent="0.25">
      <c r="F1153" s="34"/>
      <c r="I1153" s="34"/>
    </row>
    <row r="1154" spans="6:9" x14ac:dyDescent="0.25">
      <c r="F1154" s="34"/>
      <c r="I1154" s="34"/>
    </row>
    <row r="1155" spans="6:9" x14ac:dyDescent="0.25">
      <c r="F1155" s="34"/>
      <c r="I1155" s="34"/>
    </row>
    <row r="1156" spans="6:9" x14ac:dyDescent="0.25">
      <c r="F1156" s="34"/>
      <c r="I1156" s="34"/>
    </row>
    <row r="1157" spans="6:9" x14ac:dyDescent="0.25">
      <c r="F1157" s="34"/>
      <c r="I1157" s="34"/>
    </row>
    <row r="1158" spans="6:9" x14ac:dyDescent="0.25">
      <c r="F1158" s="34"/>
      <c r="I1158" s="34"/>
    </row>
    <row r="1159" spans="6:9" x14ac:dyDescent="0.25">
      <c r="F1159" s="34"/>
      <c r="I1159" s="34"/>
    </row>
    <row r="1160" spans="6:9" x14ac:dyDescent="0.25">
      <c r="F1160" s="34"/>
      <c r="I1160" s="34"/>
    </row>
    <row r="1161" spans="6:9" x14ac:dyDescent="0.25">
      <c r="F1161" s="34"/>
      <c r="I1161" s="34"/>
    </row>
    <row r="1162" spans="6:9" x14ac:dyDescent="0.25">
      <c r="F1162" s="34"/>
      <c r="I1162" s="34"/>
    </row>
    <row r="1163" spans="6:9" x14ac:dyDescent="0.25">
      <c r="F1163" s="34"/>
      <c r="I1163" s="34"/>
    </row>
    <row r="1164" spans="6:9" x14ac:dyDescent="0.25">
      <c r="F1164" s="34"/>
      <c r="I1164" s="34"/>
    </row>
    <row r="1165" spans="6:9" x14ac:dyDescent="0.25">
      <c r="F1165" s="34"/>
      <c r="I1165" s="34"/>
    </row>
    <row r="1166" spans="6:9" x14ac:dyDescent="0.25">
      <c r="F1166" s="34"/>
      <c r="I1166" s="34"/>
    </row>
    <row r="1167" spans="6:9" x14ac:dyDescent="0.25">
      <c r="F1167" s="34"/>
      <c r="I1167" s="34"/>
    </row>
    <row r="1168" spans="6:9" x14ac:dyDescent="0.25">
      <c r="F1168" s="34"/>
      <c r="I1168" s="34"/>
    </row>
    <row r="1169" spans="6:9" x14ac:dyDescent="0.25">
      <c r="F1169" s="34"/>
      <c r="I1169" s="34"/>
    </row>
    <row r="1170" spans="6:9" x14ac:dyDescent="0.25">
      <c r="F1170" s="34"/>
      <c r="I1170" s="34"/>
    </row>
    <row r="1171" spans="6:9" x14ac:dyDescent="0.25">
      <c r="F1171" s="34"/>
      <c r="I1171" s="34"/>
    </row>
    <row r="1172" spans="6:9" x14ac:dyDescent="0.25">
      <c r="F1172" s="34"/>
      <c r="I1172" s="34"/>
    </row>
    <row r="1173" spans="6:9" x14ac:dyDescent="0.25">
      <c r="F1173" s="34"/>
      <c r="I1173" s="34"/>
    </row>
    <row r="1174" spans="6:9" x14ac:dyDescent="0.25">
      <c r="F1174" s="34"/>
      <c r="I1174" s="34"/>
    </row>
    <row r="1175" spans="6:9" x14ac:dyDescent="0.25">
      <c r="F1175" s="34"/>
      <c r="I1175" s="34"/>
    </row>
    <row r="1176" spans="6:9" x14ac:dyDescent="0.25">
      <c r="F1176" s="34"/>
      <c r="I1176" s="34"/>
    </row>
    <row r="1177" spans="6:9" x14ac:dyDescent="0.25">
      <c r="F1177" s="34"/>
      <c r="I1177" s="34"/>
    </row>
    <row r="1178" spans="6:9" x14ac:dyDescent="0.25">
      <c r="F1178" s="34"/>
      <c r="I1178" s="34"/>
    </row>
    <row r="1179" spans="6:9" x14ac:dyDescent="0.25">
      <c r="F1179" s="34"/>
      <c r="I1179" s="34"/>
    </row>
    <row r="1180" spans="6:9" x14ac:dyDescent="0.25">
      <c r="F1180" s="34"/>
      <c r="I1180" s="34"/>
    </row>
    <row r="1181" spans="6:9" x14ac:dyDescent="0.25">
      <c r="F1181" s="34"/>
      <c r="I1181" s="34"/>
    </row>
    <row r="1182" spans="6:9" x14ac:dyDescent="0.25">
      <c r="F1182" s="34"/>
      <c r="I1182" s="34"/>
    </row>
    <row r="1183" spans="6:9" x14ac:dyDescent="0.25">
      <c r="F1183" s="34"/>
      <c r="I1183" s="34"/>
    </row>
    <row r="1184" spans="6:9" x14ac:dyDescent="0.25">
      <c r="F1184" s="34"/>
      <c r="I1184" s="34"/>
    </row>
    <row r="1185" spans="6:9" x14ac:dyDescent="0.25">
      <c r="F1185" s="34"/>
      <c r="I1185" s="34"/>
    </row>
    <row r="1186" spans="6:9" x14ac:dyDescent="0.25">
      <c r="F1186" s="34"/>
      <c r="I1186" s="34"/>
    </row>
    <row r="1187" spans="6:9" x14ac:dyDescent="0.25">
      <c r="F1187" s="34"/>
      <c r="I1187" s="34"/>
    </row>
    <row r="1188" spans="6:9" x14ac:dyDescent="0.25">
      <c r="F1188" s="34"/>
      <c r="I1188" s="34"/>
    </row>
    <row r="1189" spans="6:9" x14ac:dyDescent="0.25">
      <c r="F1189" s="34"/>
      <c r="I1189" s="34"/>
    </row>
    <row r="1190" spans="6:9" x14ac:dyDescent="0.25">
      <c r="F1190" s="34"/>
      <c r="I1190" s="34"/>
    </row>
    <row r="1191" spans="6:9" x14ac:dyDescent="0.25">
      <c r="F1191" s="34"/>
      <c r="I1191" s="34"/>
    </row>
    <row r="1192" spans="6:9" x14ac:dyDescent="0.25">
      <c r="F1192" s="34"/>
      <c r="I1192" s="34"/>
    </row>
    <row r="1193" spans="6:9" x14ac:dyDescent="0.25">
      <c r="F1193" s="34"/>
      <c r="I1193" s="34"/>
    </row>
    <row r="1194" spans="6:9" x14ac:dyDescent="0.25">
      <c r="F1194" s="34"/>
      <c r="I1194" s="34"/>
    </row>
    <row r="1195" spans="6:9" x14ac:dyDescent="0.25">
      <c r="F1195" s="34"/>
      <c r="I1195" s="34"/>
    </row>
    <row r="1196" spans="6:9" x14ac:dyDescent="0.25">
      <c r="F1196" s="34"/>
      <c r="I1196" s="34"/>
    </row>
    <row r="1197" spans="6:9" x14ac:dyDescent="0.25">
      <c r="F1197" s="34"/>
      <c r="I1197" s="34"/>
    </row>
    <row r="1198" spans="6:9" x14ac:dyDescent="0.25">
      <c r="F1198" s="34"/>
      <c r="I1198" s="34"/>
    </row>
    <row r="1199" spans="6:9" x14ac:dyDescent="0.25">
      <c r="F1199" s="34"/>
      <c r="I1199" s="34"/>
    </row>
    <row r="1200" spans="6:9" x14ac:dyDescent="0.25">
      <c r="F1200" s="34"/>
      <c r="I1200" s="34"/>
    </row>
    <row r="1201" spans="6:9" x14ac:dyDescent="0.25">
      <c r="F1201" s="34"/>
      <c r="I1201" s="34"/>
    </row>
    <row r="1202" spans="6:9" x14ac:dyDescent="0.25">
      <c r="F1202" s="34"/>
      <c r="I1202" s="34"/>
    </row>
    <row r="1203" spans="6:9" x14ac:dyDescent="0.25">
      <c r="F1203" s="34"/>
      <c r="I1203" s="34"/>
    </row>
    <row r="1204" spans="6:9" x14ac:dyDescent="0.25">
      <c r="F1204" s="34"/>
      <c r="I1204" s="34"/>
    </row>
    <row r="1205" spans="6:9" x14ac:dyDescent="0.25">
      <c r="F1205" s="34"/>
      <c r="I1205" s="34"/>
    </row>
    <row r="1206" spans="6:9" x14ac:dyDescent="0.25">
      <c r="F1206" s="34"/>
      <c r="I1206" s="34"/>
    </row>
    <row r="1207" spans="6:9" x14ac:dyDescent="0.25">
      <c r="F1207" s="34"/>
      <c r="I1207" s="34"/>
    </row>
    <row r="1208" spans="6:9" x14ac:dyDescent="0.25">
      <c r="F1208" s="34"/>
      <c r="I1208" s="34"/>
    </row>
    <row r="1209" spans="6:9" x14ac:dyDescent="0.25">
      <c r="F1209" s="34"/>
      <c r="I1209" s="34"/>
    </row>
    <row r="1210" spans="6:9" x14ac:dyDescent="0.25">
      <c r="F1210" s="34"/>
      <c r="I1210" s="34"/>
    </row>
    <row r="1211" spans="6:9" x14ac:dyDescent="0.25">
      <c r="F1211" s="34"/>
      <c r="I1211" s="34"/>
    </row>
    <row r="1212" spans="6:9" x14ac:dyDescent="0.25">
      <c r="F1212" s="34"/>
      <c r="I1212" s="34"/>
    </row>
    <row r="1213" spans="6:9" x14ac:dyDescent="0.25">
      <c r="F1213" s="34"/>
      <c r="I1213" s="34"/>
    </row>
    <row r="1214" spans="6:9" x14ac:dyDescent="0.25">
      <c r="F1214" s="34"/>
      <c r="I1214" s="34"/>
    </row>
    <row r="1215" spans="6:9" x14ac:dyDescent="0.25">
      <c r="F1215" s="34"/>
      <c r="I1215" s="34"/>
    </row>
    <row r="1216" spans="6:9" x14ac:dyDescent="0.25">
      <c r="F1216" s="34"/>
      <c r="I1216" s="34"/>
    </row>
    <row r="1217" spans="6:9" x14ac:dyDescent="0.25">
      <c r="F1217" s="34"/>
      <c r="I1217" s="34"/>
    </row>
    <row r="1218" spans="6:9" x14ac:dyDescent="0.25">
      <c r="F1218" s="34"/>
      <c r="I1218" s="34"/>
    </row>
    <row r="1219" spans="6:9" x14ac:dyDescent="0.25">
      <c r="F1219" s="34"/>
      <c r="I1219" s="34"/>
    </row>
    <row r="1220" spans="6:9" x14ac:dyDescent="0.25">
      <c r="F1220" s="34"/>
      <c r="I1220" s="34"/>
    </row>
    <row r="1221" spans="6:9" x14ac:dyDescent="0.25">
      <c r="F1221" s="34"/>
      <c r="I1221" s="34"/>
    </row>
    <row r="1222" spans="6:9" x14ac:dyDescent="0.25">
      <c r="F1222" s="34"/>
      <c r="I1222" s="34"/>
    </row>
    <row r="1223" spans="6:9" x14ac:dyDescent="0.25">
      <c r="F1223" s="34"/>
      <c r="I1223" s="34"/>
    </row>
    <row r="1224" spans="6:9" x14ac:dyDescent="0.25">
      <c r="F1224" s="34"/>
      <c r="I1224" s="34"/>
    </row>
    <row r="1225" spans="6:9" x14ac:dyDescent="0.25">
      <c r="F1225" s="34"/>
      <c r="I1225" s="34"/>
    </row>
    <row r="1226" spans="6:9" x14ac:dyDescent="0.25">
      <c r="F1226" s="34"/>
      <c r="I1226" s="34"/>
    </row>
    <row r="1227" spans="6:9" x14ac:dyDescent="0.25">
      <c r="F1227" s="34"/>
      <c r="I1227" s="34"/>
    </row>
    <row r="1228" spans="6:9" x14ac:dyDescent="0.25">
      <c r="F1228" s="34"/>
      <c r="I1228" s="34"/>
    </row>
    <row r="1229" spans="6:9" x14ac:dyDescent="0.25">
      <c r="F1229" s="34"/>
      <c r="I1229" s="34"/>
    </row>
    <row r="1230" spans="6:9" x14ac:dyDescent="0.25">
      <c r="F1230" s="34"/>
      <c r="I1230" s="34"/>
    </row>
    <row r="1231" spans="6:9" x14ac:dyDescent="0.25">
      <c r="F1231" s="34"/>
      <c r="I1231" s="34"/>
    </row>
    <row r="1232" spans="6:9" x14ac:dyDescent="0.25">
      <c r="F1232" s="34"/>
      <c r="I1232" s="34"/>
    </row>
    <row r="1233" spans="6:9" x14ac:dyDescent="0.25">
      <c r="F1233" s="34"/>
      <c r="I1233" s="34"/>
    </row>
    <row r="1234" spans="6:9" x14ac:dyDescent="0.25">
      <c r="F1234" s="34"/>
      <c r="I1234" s="34"/>
    </row>
    <row r="1235" spans="6:9" x14ac:dyDescent="0.25">
      <c r="F1235" s="34"/>
      <c r="I1235" s="34"/>
    </row>
    <row r="1236" spans="6:9" x14ac:dyDescent="0.25">
      <c r="F1236" s="34"/>
      <c r="I1236" s="34"/>
    </row>
    <row r="1237" spans="6:9" x14ac:dyDescent="0.25">
      <c r="F1237" s="34"/>
      <c r="I1237" s="34"/>
    </row>
    <row r="1238" spans="6:9" x14ac:dyDescent="0.25">
      <c r="F1238" s="34"/>
      <c r="I1238" s="34"/>
    </row>
    <row r="1239" spans="6:9" x14ac:dyDescent="0.25">
      <c r="F1239" s="34"/>
      <c r="I1239" s="34"/>
    </row>
    <row r="1240" spans="6:9" x14ac:dyDescent="0.25">
      <c r="F1240" s="34"/>
      <c r="I1240" s="34"/>
    </row>
    <row r="1241" spans="6:9" x14ac:dyDescent="0.25">
      <c r="F1241" s="34"/>
      <c r="I1241" s="34"/>
    </row>
    <row r="1242" spans="6:9" x14ac:dyDescent="0.25">
      <c r="F1242" s="34"/>
      <c r="I1242" s="34"/>
    </row>
    <row r="1243" spans="6:9" x14ac:dyDescent="0.25">
      <c r="F1243" s="34"/>
      <c r="I1243" s="34"/>
    </row>
    <row r="1244" spans="6:9" x14ac:dyDescent="0.25">
      <c r="F1244" s="34"/>
      <c r="I1244" s="34"/>
    </row>
    <row r="1245" spans="6:9" x14ac:dyDescent="0.25">
      <c r="F1245" s="34"/>
      <c r="I1245" s="34"/>
    </row>
    <row r="1246" spans="6:9" x14ac:dyDescent="0.25">
      <c r="F1246" s="34"/>
      <c r="I1246" s="34"/>
    </row>
    <row r="1247" spans="6:9" x14ac:dyDescent="0.25">
      <c r="F1247" s="34"/>
      <c r="I1247" s="34"/>
    </row>
    <row r="1248" spans="6:9" x14ac:dyDescent="0.25">
      <c r="F1248" s="34"/>
      <c r="I1248" s="34"/>
    </row>
    <row r="1249" spans="6:9" x14ac:dyDescent="0.25">
      <c r="F1249" s="34"/>
      <c r="I1249" s="34"/>
    </row>
    <row r="1250" spans="6:9" x14ac:dyDescent="0.25">
      <c r="F1250" s="34"/>
      <c r="I1250" s="34"/>
    </row>
    <row r="1251" spans="6:9" x14ac:dyDescent="0.25">
      <c r="F1251" s="34"/>
      <c r="I1251" s="34"/>
    </row>
    <row r="1252" spans="6:9" x14ac:dyDescent="0.25">
      <c r="F1252" s="34"/>
      <c r="I1252" s="34"/>
    </row>
    <row r="1253" spans="6:9" x14ac:dyDescent="0.25">
      <c r="F1253" s="34"/>
      <c r="I1253" s="34"/>
    </row>
    <row r="1254" spans="6:9" x14ac:dyDescent="0.25">
      <c r="F1254" s="34"/>
      <c r="I1254" s="34"/>
    </row>
    <row r="1255" spans="6:9" x14ac:dyDescent="0.25">
      <c r="F1255" s="34"/>
      <c r="I1255" s="34"/>
    </row>
    <row r="1256" spans="6:9" x14ac:dyDescent="0.25">
      <c r="F1256" s="34"/>
      <c r="I1256" s="34"/>
    </row>
    <row r="1257" spans="6:9" x14ac:dyDescent="0.25">
      <c r="F1257" s="34"/>
      <c r="I1257" s="34"/>
    </row>
    <row r="1258" spans="6:9" x14ac:dyDescent="0.25">
      <c r="F1258" s="34"/>
      <c r="I1258" s="34"/>
    </row>
    <row r="1259" spans="6:9" x14ac:dyDescent="0.25">
      <c r="F1259" s="34"/>
      <c r="I1259" s="34"/>
    </row>
    <row r="1260" spans="6:9" x14ac:dyDescent="0.25">
      <c r="F1260" s="34"/>
      <c r="I1260" s="34"/>
    </row>
    <row r="1261" spans="6:9" x14ac:dyDescent="0.25">
      <c r="F1261" s="34"/>
      <c r="I1261" s="34"/>
    </row>
    <row r="1262" spans="6:9" x14ac:dyDescent="0.25">
      <c r="F1262" s="34"/>
      <c r="I1262" s="34"/>
    </row>
    <row r="1263" spans="6:9" x14ac:dyDescent="0.25">
      <c r="F1263" s="34"/>
      <c r="I1263" s="34"/>
    </row>
    <row r="1264" spans="6:9" x14ac:dyDescent="0.25">
      <c r="F1264" s="34"/>
      <c r="I1264" s="34"/>
    </row>
    <row r="1265" spans="6:9" x14ac:dyDescent="0.25">
      <c r="F1265" s="34"/>
      <c r="I1265" s="34"/>
    </row>
    <row r="1266" spans="6:9" x14ac:dyDescent="0.25">
      <c r="F1266" s="34"/>
      <c r="I1266" s="34"/>
    </row>
    <row r="1267" spans="6:9" x14ac:dyDescent="0.25">
      <c r="F1267" s="34"/>
      <c r="I1267" s="34"/>
    </row>
    <row r="1268" spans="6:9" x14ac:dyDescent="0.25">
      <c r="F1268" s="34"/>
      <c r="I1268" s="34"/>
    </row>
    <row r="1269" spans="6:9" x14ac:dyDescent="0.25">
      <c r="F1269" s="34"/>
      <c r="I1269" s="34"/>
    </row>
    <row r="1270" spans="6:9" x14ac:dyDescent="0.25">
      <c r="F1270" s="34"/>
      <c r="I1270" s="34"/>
    </row>
    <row r="1271" spans="6:9" x14ac:dyDescent="0.25">
      <c r="F1271" s="34"/>
      <c r="I1271" s="34"/>
    </row>
    <row r="1272" spans="6:9" x14ac:dyDescent="0.25">
      <c r="F1272" s="34"/>
      <c r="I1272" s="34"/>
    </row>
    <row r="1273" spans="6:9" x14ac:dyDescent="0.25">
      <c r="F1273" s="34"/>
      <c r="I1273" s="34"/>
    </row>
    <row r="1274" spans="6:9" x14ac:dyDescent="0.25">
      <c r="F1274" s="34"/>
      <c r="I1274" s="34"/>
    </row>
    <row r="1275" spans="6:9" x14ac:dyDescent="0.25">
      <c r="F1275" s="34"/>
      <c r="I1275" s="34"/>
    </row>
    <row r="1276" spans="6:9" x14ac:dyDescent="0.25">
      <c r="F1276" s="34"/>
      <c r="I1276" s="34"/>
    </row>
    <row r="1277" spans="6:9" x14ac:dyDescent="0.25">
      <c r="F1277" s="34"/>
      <c r="I1277" s="34"/>
    </row>
    <row r="1278" spans="6:9" x14ac:dyDescent="0.25">
      <c r="F1278" s="34"/>
      <c r="I1278" s="34"/>
    </row>
    <row r="1279" spans="6:9" x14ac:dyDescent="0.25">
      <c r="F1279" s="34"/>
      <c r="I1279" s="34"/>
    </row>
    <row r="1280" spans="6:9" x14ac:dyDescent="0.25">
      <c r="F1280" s="34"/>
      <c r="I1280" s="34"/>
    </row>
    <row r="1281" spans="6:9" x14ac:dyDescent="0.25">
      <c r="F1281" s="34"/>
      <c r="I1281" s="34"/>
    </row>
    <row r="1282" spans="6:9" x14ac:dyDescent="0.25">
      <c r="F1282" s="34"/>
      <c r="I1282" s="34"/>
    </row>
    <row r="1283" spans="6:9" x14ac:dyDescent="0.25">
      <c r="F1283" s="34"/>
      <c r="I1283" s="34"/>
    </row>
    <row r="1284" spans="6:9" x14ac:dyDescent="0.25">
      <c r="F1284" s="34"/>
      <c r="I1284" s="34"/>
    </row>
    <row r="1285" spans="6:9" x14ac:dyDescent="0.25">
      <c r="F1285" s="34"/>
      <c r="I1285" s="34"/>
    </row>
    <row r="1286" spans="6:9" x14ac:dyDescent="0.25">
      <c r="F1286" s="34"/>
      <c r="I1286" s="34"/>
    </row>
    <row r="1287" spans="6:9" x14ac:dyDescent="0.25">
      <c r="F1287" s="34"/>
      <c r="I1287" s="34"/>
    </row>
    <row r="1288" spans="6:9" x14ac:dyDescent="0.25">
      <c r="F1288" s="34"/>
      <c r="I1288" s="34"/>
    </row>
    <row r="1289" spans="6:9" x14ac:dyDescent="0.25">
      <c r="F1289" s="34"/>
      <c r="I1289" s="34"/>
    </row>
    <row r="1290" spans="6:9" x14ac:dyDescent="0.25">
      <c r="F1290" s="34"/>
      <c r="I1290" s="34"/>
    </row>
    <row r="1291" spans="6:9" x14ac:dyDescent="0.25">
      <c r="F1291" s="34"/>
      <c r="I1291" s="34"/>
    </row>
    <row r="1292" spans="6:9" x14ac:dyDescent="0.25">
      <c r="F1292" s="34"/>
      <c r="I1292" s="34"/>
    </row>
    <row r="1293" spans="6:9" x14ac:dyDescent="0.25">
      <c r="F1293" s="34"/>
      <c r="I1293" s="34"/>
    </row>
    <row r="1294" spans="6:9" x14ac:dyDescent="0.25">
      <c r="F1294" s="34"/>
      <c r="I1294" s="34"/>
    </row>
    <row r="1295" spans="6:9" x14ac:dyDescent="0.25">
      <c r="F1295" s="34"/>
      <c r="I1295" s="34"/>
    </row>
    <row r="1296" spans="6:9" x14ac:dyDescent="0.25">
      <c r="F1296" s="34"/>
      <c r="I1296" s="34"/>
    </row>
    <row r="1297" spans="6:9" x14ac:dyDescent="0.25">
      <c r="F1297" s="34"/>
      <c r="I1297" s="34"/>
    </row>
    <row r="1298" spans="6:9" x14ac:dyDescent="0.25">
      <c r="F1298" s="34"/>
      <c r="I1298" s="34"/>
    </row>
    <row r="1299" spans="6:9" x14ac:dyDescent="0.25">
      <c r="F1299" s="34"/>
      <c r="I1299" s="34"/>
    </row>
    <row r="1300" spans="6:9" x14ac:dyDescent="0.25">
      <c r="F1300" s="34"/>
      <c r="I1300" s="34"/>
    </row>
    <row r="1301" spans="6:9" x14ac:dyDescent="0.25">
      <c r="F1301" s="34"/>
      <c r="I1301" s="34"/>
    </row>
    <row r="1302" spans="6:9" x14ac:dyDescent="0.25">
      <c r="F1302" s="34"/>
      <c r="I1302" s="34"/>
    </row>
    <row r="1303" spans="6:9" x14ac:dyDescent="0.25">
      <c r="F1303" s="34"/>
      <c r="I1303" s="34"/>
    </row>
    <row r="1304" spans="6:9" x14ac:dyDescent="0.25">
      <c r="F1304" s="34"/>
      <c r="I1304" s="34"/>
    </row>
    <row r="1305" spans="6:9" x14ac:dyDescent="0.25">
      <c r="F1305" s="34"/>
      <c r="I1305" s="34"/>
    </row>
    <row r="1306" spans="6:9" x14ac:dyDescent="0.25">
      <c r="F1306" s="34"/>
      <c r="I1306" s="34"/>
    </row>
    <row r="1307" spans="6:9" x14ac:dyDescent="0.25">
      <c r="F1307" s="34"/>
      <c r="I1307" s="34"/>
    </row>
    <row r="1308" spans="6:9" x14ac:dyDescent="0.25">
      <c r="F1308" s="34"/>
      <c r="I1308" s="34"/>
    </row>
    <row r="1309" spans="6:9" x14ac:dyDescent="0.25">
      <c r="F1309" s="34"/>
      <c r="I1309" s="34"/>
    </row>
    <row r="1310" spans="6:9" x14ac:dyDescent="0.25">
      <c r="F1310" s="34"/>
      <c r="I1310" s="34"/>
    </row>
    <row r="1311" spans="6:9" x14ac:dyDescent="0.25">
      <c r="F1311" s="34"/>
      <c r="I1311" s="34"/>
    </row>
    <row r="1312" spans="6:9" x14ac:dyDescent="0.25">
      <c r="F1312" s="34"/>
      <c r="I1312" s="34"/>
    </row>
    <row r="1313" spans="6:9" x14ac:dyDescent="0.25">
      <c r="F1313" s="34"/>
      <c r="I1313" s="34"/>
    </row>
    <row r="1314" spans="6:9" x14ac:dyDescent="0.25">
      <c r="F1314" s="34"/>
      <c r="I1314" s="34"/>
    </row>
    <row r="1315" spans="6:9" x14ac:dyDescent="0.25">
      <c r="F1315" s="34"/>
      <c r="I1315" s="34"/>
    </row>
    <row r="1316" spans="6:9" x14ac:dyDescent="0.25">
      <c r="F1316" s="34"/>
      <c r="I1316" s="34"/>
    </row>
    <row r="1317" spans="6:9" x14ac:dyDescent="0.25">
      <c r="F1317" s="34"/>
      <c r="I1317" s="34"/>
    </row>
    <row r="1318" spans="6:9" x14ac:dyDescent="0.25">
      <c r="F1318" s="34"/>
      <c r="I1318" s="34"/>
    </row>
    <row r="1319" spans="6:9" x14ac:dyDescent="0.25">
      <c r="F1319" s="34"/>
      <c r="I1319" s="34"/>
    </row>
    <row r="1320" spans="6:9" x14ac:dyDescent="0.25">
      <c r="F1320" s="34"/>
      <c r="I1320" s="34"/>
    </row>
    <row r="1321" spans="6:9" x14ac:dyDescent="0.25">
      <c r="F1321" s="34"/>
      <c r="I1321" s="34"/>
    </row>
    <row r="1322" spans="6:9" x14ac:dyDescent="0.25">
      <c r="F1322" s="34"/>
      <c r="I1322" s="34"/>
    </row>
    <row r="1323" spans="6:9" x14ac:dyDescent="0.25">
      <c r="F1323" s="34"/>
      <c r="I1323" s="34"/>
    </row>
    <row r="1324" spans="6:9" x14ac:dyDescent="0.25">
      <c r="F1324" s="34"/>
      <c r="I1324" s="34"/>
    </row>
    <row r="1325" spans="6:9" x14ac:dyDescent="0.25">
      <c r="F1325" s="34"/>
      <c r="I1325" s="34"/>
    </row>
    <row r="1326" spans="6:9" x14ac:dyDescent="0.25">
      <c r="F1326" s="34"/>
      <c r="I1326" s="34"/>
    </row>
    <row r="1327" spans="6:9" x14ac:dyDescent="0.25">
      <c r="F1327" s="34"/>
      <c r="I1327" s="34"/>
    </row>
    <row r="1328" spans="6:9" x14ac:dyDescent="0.25">
      <c r="F1328" s="34"/>
      <c r="I1328" s="34"/>
    </row>
    <row r="1329" spans="6:9" x14ac:dyDescent="0.25">
      <c r="F1329" s="34"/>
      <c r="I1329" s="34"/>
    </row>
    <row r="1330" spans="6:9" x14ac:dyDescent="0.25">
      <c r="F1330" s="34"/>
      <c r="I1330" s="34"/>
    </row>
    <row r="1331" spans="6:9" x14ac:dyDescent="0.25">
      <c r="F1331" s="34"/>
      <c r="I1331" s="34"/>
    </row>
    <row r="1332" spans="6:9" x14ac:dyDescent="0.25">
      <c r="F1332" s="34"/>
      <c r="I1332" s="34"/>
    </row>
    <row r="1333" spans="6:9" x14ac:dyDescent="0.25">
      <c r="F1333" s="34"/>
      <c r="I1333" s="34"/>
    </row>
    <row r="1334" spans="6:9" x14ac:dyDescent="0.25">
      <c r="F1334" s="34"/>
      <c r="I1334" s="34"/>
    </row>
    <row r="1335" spans="6:9" x14ac:dyDescent="0.25">
      <c r="F1335" s="34"/>
      <c r="I1335" s="34"/>
    </row>
    <row r="1336" spans="6:9" x14ac:dyDescent="0.25">
      <c r="F1336" s="34"/>
      <c r="I1336" s="34"/>
    </row>
    <row r="1337" spans="6:9" x14ac:dyDescent="0.25">
      <c r="F1337" s="34"/>
      <c r="I1337" s="34"/>
    </row>
    <row r="1338" spans="6:9" x14ac:dyDescent="0.25">
      <c r="F1338" s="34"/>
      <c r="I1338" s="34"/>
    </row>
    <row r="1339" spans="6:9" x14ac:dyDescent="0.25">
      <c r="F1339" s="34"/>
      <c r="I1339" s="34"/>
    </row>
    <row r="1340" spans="6:9" x14ac:dyDescent="0.25">
      <c r="F1340" s="34"/>
      <c r="I1340" s="34"/>
    </row>
    <row r="1341" spans="6:9" x14ac:dyDescent="0.25">
      <c r="F1341" s="34"/>
      <c r="I1341" s="34"/>
    </row>
    <row r="1342" spans="6:9" x14ac:dyDescent="0.25">
      <c r="F1342" s="34"/>
      <c r="I1342" s="34"/>
    </row>
    <row r="1343" spans="6:9" x14ac:dyDescent="0.25">
      <c r="F1343" s="34"/>
      <c r="I1343" s="34"/>
    </row>
    <row r="1344" spans="6:9" x14ac:dyDescent="0.25">
      <c r="F1344" s="34"/>
      <c r="I1344" s="34"/>
    </row>
    <row r="1345" spans="6:9" x14ac:dyDescent="0.25">
      <c r="F1345" s="34"/>
      <c r="I1345" s="34"/>
    </row>
    <row r="1346" spans="6:9" x14ac:dyDescent="0.25">
      <c r="F1346" s="34"/>
      <c r="I1346" s="34"/>
    </row>
    <row r="1347" spans="6:9" x14ac:dyDescent="0.25">
      <c r="F1347" s="34"/>
      <c r="I1347" s="34"/>
    </row>
    <row r="1348" spans="6:9" x14ac:dyDescent="0.25">
      <c r="F1348" s="34"/>
      <c r="I1348" s="34"/>
    </row>
    <row r="1349" spans="6:9" x14ac:dyDescent="0.25">
      <c r="F1349" s="34"/>
      <c r="I1349" s="34"/>
    </row>
    <row r="1350" spans="6:9" x14ac:dyDescent="0.25">
      <c r="F1350" s="34"/>
      <c r="I1350" s="34"/>
    </row>
    <row r="1351" spans="6:9" x14ac:dyDescent="0.25">
      <c r="F1351" s="34"/>
      <c r="I1351" s="34"/>
    </row>
    <row r="1352" spans="6:9" x14ac:dyDescent="0.25">
      <c r="F1352" s="34"/>
      <c r="I1352" s="34"/>
    </row>
    <row r="1353" spans="6:9" x14ac:dyDescent="0.25">
      <c r="F1353" s="34"/>
      <c r="I1353" s="34"/>
    </row>
    <row r="1354" spans="6:9" x14ac:dyDescent="0.25">
      <c r="F1354" s="34"/>
      <c r="I1354" s="34"/>
    </row>
    <row r="1355" spans="6:9" x14ac:dyDescent="0.25">
      <c r="F1355" s="34"/>
      <c r="I1355" s="34"/>
    </row>
    <row r="1356" spans="6:9" x14ac:dyDescent="0.25">
      <c r="F1356" s="34"/>
      <c r="I1356" s="34"/>
    </row>
    <row r="1357" spans="6:9" x14ac:dyDescent="0.25">
      <c r="F1357" s="34"/>
      <c r="I1357" s="34"/>
    </row>
    <row r="1358" spans="6:9" x14ac:dyDescent="0.25">
      <c r="F1358" s="34"/>
      <c r="I1358" s="34"/>
    </row>
    <row r="1359" spans="6:9" x14ac:dyDescent="0.25">
      <c r="F1359" s="34"/>
      <c r="I1359" s="34"/>
    </row>
    <row r="1360" spans="6:9" x14ac:dyDescent="0.25">
      <c r="F1360" s="34"/>
      <c r="I1360" s="34"/>
    </row>
    <row r="1361" spans="6:9" x14ac:dyDescent="0.25">
      <c r="F1361" s="34"/>
      <c r="I1361" s="34"/>
    </row>
    <row r="1362" spans="6:9" x14ac:dyDescent="0.25">
      <c r="F1362" s="34"/>
      <c r="I1362" s="34"/>
    </row>
    <row r="1363" spans="6:9" x14ac:dyDescent="0.25">
      <c r="F1363" s="34"/>
      <c r="I1363" s="34"/>
    </row>
    <row r="1364" spans="6:9" x14ac:dyDescent="0.25">
      <c r="F1364" s="34"/>
      <c r="I1364" s="34"/>
    </row>
    <row r="1365" spans="6:9" x14ac:dyDescent="0.25">
      <c r="F1365" s="34"/>
      <c r="I1365" s="34"/>
    </row>
    <row r="1366" spans="6:9" x14ac:dyDescent="0.25">
      <c r="F1366" s="34"/>
      <c r="I1366" s="34"/>
    </row>
    <row r="1367" spans="6:9" x14ac:dyDescent="0.25">
      <c r="F1367" s="34"/>
      <c r="I1367" s="34"/>
    </row>
    <row r="1368" spans="6:9" x14ac:dyDescent="0.25">
      <c r="F1368" s="34"/>
      <c r="I1368" s="34"/>
    </row>
    <row r="1369" spans="6:9" x14ac:dyDescent="0.25">
      <c r="F1369" s="34"/>
      <c r="I1369" s="34"/>
    </row>
    <row r="1370" spans="6:9" x14ac:dyDescent="0.25">
      <c r="F1370" s="34"/>
      <c r="I1370" s="34"/>
    </row>
    <row r="1371" spans="6:9" x14ac:dyDescent="0.25">
      <c r="F1371" s="34"/>
      <c r="I1371" s="34"/>
    </row>
    <row r="1372" spans="6:9" x14ac:dyDescent="0.25">
      <c r="F1372" s="34"/>
      <c r="I1372" s="34"/>
    </row>
    <row r="1373" spans="6:9" x14ac:dyDescent="0.25">
      <c r="F1373" s="34"/>
      <c r="I1373" s="34"/>
    </row>
    <row r="1374" spans="6:9" x14ac:dyDescent="0.25">
      <c r="F1374" s="34"/>
      <c r="I1374" s="34"/>
    </row>
    <row r="1375" spans="6:9" x14ac:dyDescent="0.25">
      <c r="F1375" s="34"/>
      <c r="I1375" s="34"/>
    </row>
    <row r="1376" spans="6:9" x14ac:dyDescent="0.25">
      <c r="F1376" s="34"/>
      <c r="I1376" s="34"/>
    </row>
    <row r="1377" spans="6:9" x14ac:dyDescent="0.25">
      <c r="F1377" s="34"/>
      <c r="I1377" s="34"/>
    </row>
    <row r="1378" spans="6:9" x14ac:dyDescent="0.25">
      <c r="F1378" s="34"/>
      <c r="I1378" s="34"/>
    </row>
    <row r="1379" spans="6:9" x14ac:dyDescent="0.25">
      <c r="F1379" s="34"/>
      <c r="I1379" s="34"/>
    </row>
    <row r="1380" spans="6:9" x14ac:dyDescent="0.25">
      <c r="F1380" s="34"/>
      <c r="I1380" s="34"/>
    </row>
    <row r="1381" spans="6:9" x14ac:dyDescent="0.25">
      <c r="F1381" s="34"/>
      <c r="I1381" s="34"/>
    </row>
    <row r="1382" spans="6:9" x14ac:dyDescent="0.25">
      <c r="F1382" s="34"/>
      <c r="I1382" s="34"/>
    </row>
    <row r="1383" spans="6:9" x14ac:dyDescent="0.25">
      <c r="F1383" s="34"/>
      <c r="I1383" s="34"/>
    </row>
    <row r="1384" spans="6:9" x14ac:dyDescent="0.25">
      <c r="F1384" s="34"/>
      <c r="I1384" s="34"/>
    </row>
    <row r="1385" spans="6:9" x14ac:dyDescent="0.25">
      <c r="F1385" s="34"/>
      <c r="I1385" s="34"/>
    </row>
    <row r="1386" spans="6:9" x14ac:dyDescent="0.25">
      <c r="F1386" s="34"/>
      <c r="I1386" s="34"/>
    </row>
    <row r="1387" spans="6:9" x14ac:dyDescent="0.25">
      <c r="F1387" s="34"/>
      <c r="I1387" s="34"/>
    </row>
    <row r="1388" spans="6:9" x14ac:dyDescent="0.25">
      <c r="F1388" s="34"/>
      <c r="I1388" s="34"/>
    </row>
    <row r="1389" spans="6:9" x14ac:dyDescent="0.25">
      <c r="F1389" s="34"/>
      <c r="I1389" s="34"/>
    </row>
    <row r="1390" spans="6:9" x14ac:dyDescent="0.25">
      <c r="F1390" s="34"/>
      <c r="I1390" s="34"/>
    </row>
    <row r="1391" spans="6:9" x14ac:dyDescent="0.25">
      <c r="F1391" s="34"/>
      <c r="I1391" s="34"/>
    </row>
    <row r="1392" spans="6:9" x14ac:dyDescent="0.25">
      <c r="F1392" s="34"/>
      <c r="I1392" s="34"/>
    </row>
    <row r="1393" spans="6:9" x14ac:dyDescent="0.25">
      <c r="F1393" s="34"/>
      <c r="I1393" s="34"/>
    </row>
    <row r="1394" spans="6:9" x14ac:dyDescent="0.25">
      <c r="F1394" s="34"/>
      <c r="I1394" s="34"/>
    </row>
    <row r="1395" spans="6:9" x14ac:dyDescent="0.25">
      <c r="F1395" s="34"/>
      <c r="I1395" s="34"/>
    </row>
    <row r="1396" spans="6:9" x14ac:dyDescent="0.25">
      <c r="F1396" s="34"/>
      <c r="I1396" s="34"/>
    </row>
    <row r="1397" spans="6:9" x14ac:dyDescent="0.25">
      <c r="F1397" s="34"/>
      <c r="I1397" s="34"/>
    </row>
    <row r="1398" spans="6:9" x14ac:dyDescent="0.25">
      <c r="F1398" s="34"/>
      <c r="I1398" s="34"/>
    </row>
    <row r="1399" spans="6:9" x14ac:dyDescent="0.25">
      <c r="F1399" s="34"/>
      <c r="I1399" s="34"/>
    </row>
    <row r="1400" spans="6:9" x14ac:dyDescent="0.25">
      <c r="F1400" s="34"/>
      <c r="I1400" s="34"/>
    </row>
    <row r="1401" spans="6:9" x14ac:dyDescent="0.25">
      <c r="F1401" s="34"/>
      <c r="I1401" s="34"/>
    </row>
    <row r="1402" spans="6:9" x14ac:dyDescent="0.25">
      <c r="F1402" s="34"/>
      <c r="I1402" s="34"/>
    </row>
    <row r="1403" spans="6:9" x14ac:dyDescent="0.25">
      <c r="F1403" s="34"/>
      <c r="I1403" s="34"/>
    </row>
    <row r="1404" spans="6:9" x14ac:dyDescent="0.25">
      <c r="F1404" s="34"/>
      <c r="I1404" s="34"/>
    </row>
    <row r="1405" spans="6:9" x14ac:dyDescent="0.25">
      <c r="F1405" s="34"/>
      <c r="I1405" s="34"/>
    </row>
    <row r="1406" spans="6:9" x14ac:dyDescent="0.25">
      <c r="F1406" s="34"/>
      <c r="I1406" s="34"/>
    </row>
    <row r="1407" spans="6:9" x14ac:dyDescent="0.25">
      <c r="F1407" s="34"/>
      <c r="I1407" s="34"/>
    </row>
    <row r="1408" spans="6:9" x14ac:dyDescent="0.25">
      <c r="F1408" s="34"/>
      <c r="I1408" s="34"/>
    </row>
    <row r="1409" spans="6:9" x14ac:dyDescent="0.25">
      <c r="F1409" s="34"/>
      <c r="I1409" s="34"/>
    </row>
    <row r="1410" spans="6:9" x14ac:dyDescent="0.25">
      <c r="F1410" s="34"/>
      <c r="I1410" s="34"/>
    </row>
    <row r="1411" spans="6:9" x14ac:dyDescent="0.25">
      <c r="F1411" s="34"/>
      <c r="I1411" s="34"/>
    </row>
    <row r="1412" spans="6:9" x14ac:dyDescent="0.25">
      <c r="F1412" s="34"/>
      <c r="I1412" s="34"/>
    </row>
    <row r="1413" spans="6:9" x14ac:dyDescent="0.25">
      <c r="F1413" s="34"/>
      <c r="I1413" s="34"/>
    </row>
    <row r="1414" spans="6:9" x14ac:dyDescent="0.25">
      <c r="F1414" s="34"/>
      <c r="I1414" s="34"/>
    </row>
    <row r="1415" spans="6:9" x14ac:dyDescent="0.25">
      <c r="F1415" s="34"/>
      <c r="I1415" s="34"/>
    </row>
    <row r="1416" spans="6:9" x14ac:dyDescent="0.25">
      <c r="F1416" s="34"/>
      <c r="I1416" s="34"/>
    </row>
    <row r="1417" spans="6:9" x14ac:dyDescent="0.25">
      <c r="F1417" s="34"/>
      <c r="I1417" s="34"/>
    </row>
    <row r="1418" spans="6:9" x14ac:dyDescent="0.25">
      <c r="F1418" s="34"/>
      <c r="I1418" s="34"/>
    </row>
    <row r="1419" spans="6:9" x14ac:dyDescent="0.25">
      <c r="F1419" s="34"/>
      <c r="I1419" s="34"/>
    </row>
    <row r="1420" spans="6:9" x14ac:dyDescent="0.25">
      <c r="F1420" s="34"/>
      <c r="I1420" s="34"/>
    </row>
    <row r="1421" spans="6:9" x14ac:dyDescent="0.25">
      <c r="F1421" s="34"/>
      <c r="I1421" s="34"/>
    </row>
    <row r="1422" spans="6:9" x14ac:dyDescent="0.25">
      <c r="F1422" s="34"/>
      <c r="I1422" s="34"/>
    </row>
    <row r="1423" spans="6:9" x14ac:dyDescent="0.25">
      <c r="F1423" s="34"/>
      <c r="I1423" s="34"/>
    </row>
    <row r="1424" spans="6:9" x14ac:dyDescent="0.25">
      <c r="F1424" s="34"/>
      <c r="I1424" s="34"/>
    </row>
    <row r="1425" spans="6:9" x14ac:dyDescent="0.25">
      <c r="F1425" s="34"/>
      <c r="I1425" s="34"/>
    </row>
    <row r="1426" spans="6:9" x14ac:dyDescent="0.25">
      <c r="F1426" s="34"/>
      <c r="I1426" s="34"/>
    </row>
    <row r="1427" spans="6:9" x14ac:dyDescent="0.25">
      <c r="F1427" s="34"/>
      <c r="I1427" s="34"/>
    </row>
    <row r="1428" spans="6:9" x14ac:dyDescent="0.25">
      <c r="F1428" s="34"/>
      <c r="I1428" s="34"/>
    </row>
    <row r="1429" spans="6:9" x14ac:dyDescent="0.25">
      <c r="F1429" s="34"/>
      <c r="I1429" s="34"/>
    </row>
    <row r="1430" spans="6:9" x14ac:dyDescent="0.25">
      <c r="F1430" s="34"/>
      <c r="I1430" s="34"/>
    </row>
    <row r="1431" spans="6:9" x14ac:dyDescent="0.25">
      <c r="F1431" s="34"/>
      <c r="I1431" s="34"/>
    </row>
    <row r="1432" spans="6:9" x14ac:dyDescent="0.25">
      <c r="F1432" s="34"/>
      <c r="I1432" s="34"/>
    </row>
    <row r="1433" spans="6:9" x14ac:dyDescent="0.25">
      <c r="F1433" s="34"/>
      <c r="I1433" s="34"/>
    </row>
    <row r="1434" spans="6:9" x14ac:dyDescent="0.25">
      <c r="F1434" s="34"/>
      <c r="I1434" s="34"/>
    </row>
    <row r="1435" spans="6:9" x14ac:dyDescent="0.25">
      <c r="F1435" s="34"/>
      <c r="I1435" s="34"/>
    </row>
    <row r="1436" spans="6:9" x14ac:dyDescent="0.25">
      <c r="F1436" s="34"/>
      <c r="I1436" s="34"/>
    </row>
    <row r="1437" spans="6:9" x14ac:dyDescent="0.25">
      <c r="F1437" s="34"/>
      <c r="I1437" s="34"/>
    </row>
    <row r="1438" spans="6:9" x14ac:dyDescent="0.25">
      <c r="F1438" s="34"/>
      <c r="I1438" s="34"/>
    </row>
    <row r="1439" spans="6:9" x14ac:dyDescent="0.25">
      <c r="F1439" s="34"/>
      <c r="I1439" s="34"/>
    </row>
    <row r="1440" spans="6:9" x14ac:dyDescent="0.25">
      <c r="F1440" s="34"/>
      <c r="I1440" s="34"/>
    </row>
    <row r="1441" spans="6:9" x14ac:dyDescent="0.25">
      <c r="F1441" s="34"/>
      <c r="I1441" s="34"/>
    </row>
    <row r="1442" spans="6:9" x14ac:dyDescent="0.25">
      <c r="F1442" s="34"/>
      <c r="I1442" s="34"/>
    </row>
    <row r="1443" spans="6:9" x14ac:dyDescent="0.25">
      <c r="F1443" s="34"/>
      <c r="I1443" s="34"/>
    </row>
    <row r="1444" spans="6:9" x14ac:dyDescent="0.25">
      <c r="F1444" s="34"/>
      <c r="I1444" s="34"/>
    </row>
    <row r="1445" spans="6:9" x14ac:dyDescent="0.25">
      <c r="F1445" s="34"/>
      <c r="I1445" s="34"/>
    </row>
    <row r="1446" spans="6:9" x14ac:dyDescent="0.25">
      <c r="F1446" s="34"/>
      <c r="I1446" s="34"/>
    </row>
    <row r="1447" spans="6:9" x14ac:dyDescent="0.25">
      <c r="F1447" s="34"/>
      <c r="I1447" s="34"/>
    </row>
    <row r="1448" spans="6:9" x14ac:dyDescent="0.25">
      <c r="F1448" s="34"/>
      <c r="I1448" s="34"/>
    </row>
    <row r="1449" spans="6:9" x14ac:dyDescent="0.25">
      <c r="F1449" s="34"/>
      <c r="I1449" s="34"/>
    </row>
    <row r="1450" spans="6:9" x14ac:dyDescent="0.25">
      <c r="F1450" s="34"/>
      <c r="I1450" s="34"/>
    </row>
    <row r="1451" spans="6:9" x14ac:dyDescent="0.25">
      <c r="F1451" s="34"/>
      <c r="I1451" s="34"/>
    </row>
    <row r="1452" spans="6:9" x14ac:dyDescent="0.25">
      <c r="F1452" s="34"/>
      <c r="I1452" s="34"/>
    </row>
    <row r="1453" spans="6:9" x14ac:dyDescent="0.25">
      <c r="F1453" s="34"/>
      <c r="I1453" s="34"/>
    </row>
    <row r="1454" spans="6:9" x14ac:dyDescent="0.25">
      <c r="F1454" s="34"/>
      <c r="I1454" s="34"/>
    </row>
    <row r="1455" spans="6:9" x14ac:dyDescent="0.25">
      <c r="F1455" s="34"/>
      <c r="I1455" s="34"/>
    </row>
    <row r="1456" spans="6:9" x14ac:dyDescent="0.25">
      <c r="F1456" s="34"/>
      <c r="I1456" s="34"/>
    </row>
    <row r="1457" spans="6:9" x14ac:dyDescent="0.25">
      <c r="F1457" s="34"/>
      <c r="I1457" s="34"/>
    </row>
    <row r="1458" spans="6:9" x14ac:dyDescent="0.25">
      <c r="F1458" s="34"/>
      <c r="I1458" s="34"/>
    </row>
    <row r="1459" spans="6:9" x14ac:dyDescent="0.25">
      <c r="F1459" s="34"/>
      <c r="I1459" s="34"/>
    </row>
    <row r="1460" spans="6:9" x14ac:dyDescent="0.25">
      <c r="F1460" s="34"/>
      <c r="I1460" s="34"/>
    </row>
    <row r="1461" spans="6:9" x14ac:dyDescent="0.25">
      <c r="F1461" s="34"/>
      <c r="I1461" s="34"/>
    </row>
    <row r="1462" spans="6:9" x14ac:dyDescent="0.25">
      <c r="F1462" s="34"/>
      <c r="I1462" s="34"/>
    </row>
    <row r="1463" spans="6:9" x14ac:dyDescent="0.25">
      <c r="F1463" s="34"/>
      <c r="I1463" s="34"/>
    </row>
    <row r="1464" spans="6:9" x14ac:dyDescent="0.25">
      <c r="F1464" s="34"/>
      <c r="I1464" s="34"/>
    </row>
    <row r="1465" spans="6:9" x14ac:dyDescent="0.25">
      <c r="F1465" s="34"/>
      <c r="I1465" s="34"/>
    </row>
    <row r="1466" spans="6:9" x14ac:dyDescent="0.25">
      <c r="F1466" s="34"/>
      <c r="I1466" s="34"/>
    </row>
    <row r="1467" spans="6:9" x14ac:dyDescent="0.25">
      <c r="F1467" s="34"/>
      <c r="I1467" s="34"/>
    </row>
    <row r="1468" spans="6:9" x14ac:dyDescent="0.25">
      <c r="F1468" s="34"/>
      <c r="I1468" s="34"/>
    </row>
    <row r="1469" spans="6:9" x14ac:dyDescent="0.25">
      <c r="F1469" s="34"/>
      <c r="I1469" s="34"/>
    </row>
    <row r="1470" spans="6:9" x14ac:dyDescent="0.25">
      <c r="F1470" s="34"/>
      <c r="I1470" s="34"/>
    </row>
    <row r="1471" spans="6:9" x14ac:dyDescent="0.25">
      <c r="F1471" s="34"/>
      <c r="I1471" s="34"/>
    </row>
    <row r="1472" spans="6:9" x14ac:dyDescent="0.25">
      <c r="F1472" s="34"/>
      <c r="I1472" s="34"/>
    </row>
    <row r="1473" spans="6:9" x14ac:dyDescent="0.25">
      <c r="F1473" s="34"/>
      <c r="I1473" s="34"/>
    </row>
    <row r="1474" spans="6:9" x14ac:dyDescent="0.25">
      <c r="F1474" s="34"/>
      <c r="I1474" s="34"/>
    </row>
    <row r="1475" spans="6:9" x14ac:dyDescent="0.25">
      <c r="F1475" s="34"/>
      <c r="I1475" s="34"/>
    </row>
    <row r="1476" spans="6:9" x14ac:dyDescent="0.25">
      <c r="F1476" s="34"/>
      <c r="I1476" s="34"/>
    </row>
    <row r="1477" spans="6:9" x14ac:dyDescent="0.25">
      <c r="F1477" s="34"/>
      <c r="I1477" s="34"/>
    </row>
    <row r="1478" spans="6:9" x14ac:dyDescent="0.25">
      <c r="F1478" s="34"/>
      <c r="I1478" s="34"/>
    </row>
    <row r="1479" spans="6:9" x14ac:dyDescent="0.25">
      <c r="F1479" s="34"/>
      <c r="I1479" s="34"/>
    </row>
    <row r="1480" spans="6:9" x14ac:dyDescent="0.25">
      <c r="F1480" s="34"/>
      <c r="I1480" s="34"/>
    </row>
    <row r="1481" spans="6:9" x14ac:dyDescent="0.25">
      <c r="F1481" s="34"/>
      <c r="I1481" s="34"/>
    </row>
    <row r="1482" spans="6:9" x14ac:dyDescent="0.25">
      <c r="F1482" s="34"/>
      <c r="I1482" s="34"/>
    </row>
    <row r="1483" spans="6:9" x14ac:dyDescent="0.25">
      <c r="F1483" s="34"/>
      <c r="I1483" s="34"/>
    </row>
    <row r="1484" spans="6:9" x14ac:dyDescent="0.25">
      <c r="F1484" s="34"/>
      <c r="I1484" s="34"/>
    </row>
    <row r="1485" spans="6:9" x14ac:dyDescent="0.25">
      <c r="F1485" s="34"/>
      <c r="I1485" s="34"/>
    </row>
    <row r="1486" spans="6:9" x14ac:dyDescent="0.25">
      <c r="F1486" s="34"/>
      <c r="I1486" s="34"/>
    </row>
    <row r="1487" spans="6:9" x14ac:dyDescent="0.25">
      <c r="F1487" s="34"/>
      <c r="I1487" s="34"/>
    </row>
    <row r="1488" spans="6:9" x14ac:dyDescent="0.25">
      <c r="F1488" s="34"/>
      <c r="I1488" s="34"/>
    </row>
    <row r="1489" spans="6:9" x14ac:dyDescent="0.25">
      <c r="F1489" s="34"/>
      <c r="I1489" s="34"/>
    </row>
    <row r="1490" spans="6:9" x14ac:dyDescent="0.25">
      <c r="F1490" s="34"/>
      <c r="I1490" s="34"/>
    </row>
    <row r="1491" spans="6:9" x14ac:dyDescent="0.25">
      <c r="F1491" s="34"/>
      <c r="I1491" s="34"/>
    </row>
    <row r="1492" spans="6:9" x14ac:dyDescent="0.25">
      <c r="F1492" s="34"/>
      <c r="I1492" s="34"/>
    </row>
    <row r="1493" spans="6:9" x14ac:dyDescent="0.25">
      <c r="F1493" s="34"/>
      <c r="I1493" s="34"/>
    </row>
    <row r="1494" spans="6:9" x14ac:dyDescent="0.25">
      <c r="F1494" s="34"/>
      <c r="I1494" s="34"/>
    </row>
    <row r="1495" spans="6:9" x14ac:dyDescent="0.25">
      <c r="F1495" s="34"/>
      <c r="I1495" s="34"/>
    </row>
    <row r="1496" spans="6:9" x14ac:dyDescent="0.25">
      <c r="F1496" s="34"/>
      <c r="I1496" s="34"/>
    </row>
    <row r="1497" spans="6:9" x14ac:dyDescent="0.25">
      <c r="F1497" s="34"/>
      <c r="I1497" s="34"/>
    </row>
    <row r="1498" spans="6:9" x14ac:dyDescent="0.25">
      <c r="F1498" s="34"/>
      <c r="I1498" s="34"/>
    </row>
    <row r="1499" spans="6:9" x14ac:dyDescent="0.25">
      <c r="F1499" s="34"/>
      <c r="I1499" s="34"/>
    </row>
    <row r="1500" spans="6:9" x14ac:dyDescent="0.25">
      <c r="F1500" s="34"/>
      <c r="I1500" s="34"/>
    </row>
    <row r="1501" spans="6:9" x14ac:dyDescent="0.25">
      <c r="F1501" s="34"/>
      <c r="I1501" s="34"/>
    </row>
    <row r="1502" spans="6:9" x14ac:dyDescent="0.25">
      <c r="F1502" s="34"/>
      <c r="I1502" s="34"/>
    </row>
    <row r="1503" spans="6:9" x14ac:dyDescent="0.25">
      <c r="F1503" s="34"/>
      <c r="I1503" s="34"/>
    </row>
    <row r="1504" spans="6:9" x14ac:dyDescent="0.25">
      <c r="F1504" s="34"/>
      <c r="I1504" s="34"/>
    </row>
    <row r="1505" spans="6:9" x14ac:dyDescent="0.25">
      <c r="F1505" s="34"/>
      <c r="I1505" s="34"/>
    </row>
    <row r="1506" spans="6:9" x14ac:dyDescent="0.25">
      <c r="F1506" s="34"/>
      <c r="I1506" s="34"/>
    </row>
    <row r="1507" spans="6:9" x14ac:dyDescent="0.25">
      <c r="F1507" s="34"/>
      <c r="I1507" s="34"/>
    </row>
    <row r="1508" spans="6:9" x14ac:dyDescent="0.25">
      <c r="F1508" s="34"/>
      <c r="I1508" s="34"/>
    </row>
    <row r="1509" spans="6:9" x14ac:dyDescent="0.25">
      <c r="F1509" s="34"/>
      <c r="I1509" s="34"/>
    </row>
    <row r="1510" spans="6:9" x14ac:dyDescent="0.25">
      <c r="F1510" s="34"/>
      <c r="I1510" s="34"/>
    </row>
    <row r="1511" spans="6:9" x14ac:dyDescent="0.25">
      <c r="F1511" s="34"/>
      <c r="I1511" s="34"/>
    </row>
    <row r="1512" spans="6:9" x14ac:dyDescent="0.25">
      <c r="F1512" s="34"/>
      <c r="I1512" s="34"/>
    </row>
    <row r="1513" spans="6:9" x14ac:dyDescent="0.25">
      <c r="F1513" s="34"/>
      <c r="I1513" s="34"/>
    </row>
    <row r="1514" spans="6:9" x14ac:dyDescent="0.25">
      <c r="F1514" s="34"/>
      <c r="I1514" s="34"/>
    </row>
    <row r="1515" spans="6:9" x14ac:dyDescent="0.25">
      <c r="F1515" s="34"/>
      <c r="I1515" s="34"/>
    </row>
    <row r="1516" spans="6:9" x14ac:dyDescent="0.25">
      <c r="F1516" s="34"/>
      <c r="I1516" s="34"/>
    </row>
    <row r="1517" spans="6:9" x14ac:dyDescent="0.25">
      <c r="F1517" s="34"/>
      <c r="I1517" s="34"/>
    </row>
    <row r="1518" spans="6:9" x14ac:dyDescent="0.25">
      <c r="F1518" s="34"/>
      <c r="I1518" s="34"/>
    </row>
    <row r="1519" spans="6:9" x14ac:dyDescent="0.25">
      <c r="F1519" s="34"/>
      <c r="I1519" s="34"/>
    </row>
    <row r="1520" spans="6:9" x14ac:dyDescent="0.25">
      <c r="F1520" s="34"/>
      <c r="I1520" s="34"/>
    </row>
    <row r="1521" spans="6:9" x14ac:dyDescent="0.25">
      <c r="F1521" s="34"/>
      <c r="I1521" s="34"/>
    </row>
    <row r="1522" spans="6:9" x14ac:dyDescent="0.25">
      <c r="F1522" s="34"/>
      <c r="I1522" s="34"/>
    </row>
    <row r="1523" spans="6:9" x14ac:dyDescent="0.25">
      <c r="F1523" s="34"/>
      <c r="I1523" s="34"/>
    </row>
    <row r="1524" spans="6:9" x14ac:dyDescent="0.25">
      <c r="F1524" s="34"/>
      <c r="I1524" s="34"/>
    </row>
    <row r="1525" spans="6:9" x14ac:dyDescent="0.25">
      <c r="F1525" s="34"/>
      <c r="I1525" s="34"/>
    </row>
    <row r="1526" spans="6:9" x14ac:dyDescent="0.25">
      <c r="F1526" s="34"/>
      <c r="I1526" s="34"/>
    </row>
    <row r="1527" spans="6:9" x14ac:dyDescent="0.25">
      <c r="F1527" s="34"/>
      <c r="I1527" s="34"/>
    </row>
    <row r="1528" spans="6:9" x14ac:dyDescent="0.25">
      <c r="F1528" s="34"/>
      <c r="I1528" s="34"/>
    </row>
    <row r="1529" spans="6:9" x14ac:dyDescent="0.25">
      <c r="F1529" s="34"/>
      <c r="I1529" s="34"/>
    </row>
    <row r="1530" spans="6:9" x14ac:dyDescent="0.25">
      <c r="F1530" s="34"/>
      <c r="I1530" s="34"/>
    </row>
    <row r="1531" spans="6:9" x14ac:dyDescent="0.25">
      <c r="F1531" s="34"/>
      <c r="I1531" s="34"/>
    </row>
    <row r="1532" spans="6:9" x14ac:dyDescent="0.25">
      <c r="F1532" s="34"/>
      <c r="I1532" s="34"/>
    </row>
    <row r="1533" spans="6:9" x14ac:dyDescent="0.25">
      <c r="F1533" s="34"/>
      <c r="I1533" s="34"/>
    </row>
    <row r="1534" spans="6:9" x14ac:dyDescent="0.25">
      <c r="F1534" s="34"/>
      <c r="I1534" s="34"/>
    </row>
    <row r="1535" spans="6:9" x14ac:dyDescent="0.25">
      <c r="F1535" s="34"/>
      <c r="I1535" s="34"/>
    </row>
    <row r="1536" spans="6:9" x14ac:dyDescent="0.25">
      <c r="F1536" s="34"/>
      <c r="I1536" s="34"/>
    </row>
    <row r="1537" spans="6:9" x14ac:dyDescent="0.25">
      <c r="F1537" s="34"/>
      <c r="I1537" s="34"/>
    </row>
    <row r="1538" spans="6:9" x14ac:dyDescent="0.25">
      <c r="F1538" s="34"/>
      <c r="I1538" s="34"/>
    </row>
    <row r="1539" spans="6:9" x14ac:dyDescent="0.25">
      <c r="F1539" s="34"/>
      <c r="I1539" s="34"/>
    </row>
    <row r="1540" spans="6:9" x14ac:dyDescent="0.25">
      <c r="F1540" s="34"/>
      <c r="I1540" s="34"/>
    </row>
    <row r="1541" spans="6:9" x14ac:dyDescent="0.25">
      <c r="F1541" s="34"/>
      <c r="I1541" s="34"/>
    </row>
    <row r="1542" spans="6:9" x14ac:dyDescent="0.25">
      <c r="F1542" s="34"/>
      <c r="I1542" s="34"/>
    </row>
    <row r="1543" spans="6:9" x14ac:dyDescent="0.25">
      <c r="F1543" s="34"/>
      <c r="I1543" s="34"/>
    </row>
    <row r="1544" spans="6:9" x14ac:dyDescent="0.25">
      <c r="F1544" s="34"/>
      <c r="I1544" s="34"/>
    </row>
    <row r="1545" spans="6:9" x14ac:dyDescent="0.25">
      <c r="F1545" s="34"/>
      <c r="I1545" s="34"/>
    </row>
    <row r="1546" spans="6:9" x14ac:dyDescent="0.25">
      <c r="F1546" s="34"/>
      <c r="I1546" s="34"/>
    </row>
    <row r="1547" spans="6:9" x14ac:dyDescent="0.25">
      <c r="F1547" s="34"/>
      <c r="I1547" s="34"/>
    </row>
    <row r="1548" spans="6:9" x14ac:dyDescent="0.25">
      <c r="F1548" s="34"/>
      <c r="I1548" s="34"/>
    </row>
    <row r="1549" spans="6:9" x14ac:dyDescent="0.25">
      <c r="F1549" s="34"/>
      <c r="I1549" s="34"/>
    </row>
    <row r="1550" spans="6:9" x14ac:dyDescent="0.25">
      <c r="F1550" s="34"/>
      <c r="I1550" s="34"/>
    </row>
    <row r="1551" spans="6:9" x14ac:dyDescent="0.25">
      <c r="F1551" s="34"/>
      <c r="I1551" s="34"/>
    </row>
    <row r="1552" spans="6:9" x14ac:dyDescent="0.25">
      <c r="F1552" s="34"/>
      <c r="I1552" s="34"/>
    </row>
    <row r="1553" spans="6:9" x14ac:dyDescent="0.25">
      <c r="F1553" s="34"/>
      <c r="I1553" s="34"/>
    </row>
    <row r="1554" spans="6:9" x14ac:dyDescent="0.25">
      <c r="F1554" s="34"/>
      <c r="I1554" s="34"/>
    </row>
    <row r="1555" spans="6:9" x14ac:dyDescent="0.25">
      <c r="F1555" s="34"/>
      <c r="I1555" s="34"/>
    </row>
    <row r="1556" spans="6:9" x14ac:dyDescent="0.25">
      <c r="F1556" s="34"/>
      <c r="I1556" s="34"/>
    </row>
    <row r="1557" spans="6:9" x14ac:dyDescent="0.25">
      <c r="F1557" s="34"/>
      <c r="I1557" s="34"/>
    </row>
    <row r="1558" spans="6:9" x14ac:dyDescent="0.25">
      <c r="F1558" s="34"/>
      <c r="I1558" s="34"/>
    </row>
    <row r="1559" spans="6:9" x14ac:dyDescent="0.25">
      <c r="F1559" s="34"/>
      <c r="I1559" s="34"/>
    </row>
    <row r="1560" spans="6:9" x14ac:dyDescent="0.25">
      <c r="F1560" s="34"/>
      <c r="I1560" s="34"/>
    </row>
    <row r="1561" spans="6:9" x14ac:dyDescent="0.25">
      <c r="F1561" s="34"/>
      <c r="I1561" s="34"/>
    </row>
    <row r="1562" spans="6:9" x14ac:dyDescent="0.25">
      <c r="F1562" s="34"/>
      <c r="I1562" s="34"/>
    </row>
    <row r="1563" spans="6:9" x14ac:dyDescent="0.25">
      <c r="F1563" s="34"/>
      <c r="I1563" s="34"/>
    </row>
    <row r="1564" spans="6:9" x14ac:dyDescent="0.25">
      <c r="F1564" s="34"/>
      <c r="I1564" s="34"/>
    </row>
    <row r="1565" spans="6:9" x14ac:dyDescent="0.25">
      <c r="F1565" s="34"/>
      <c r="I1565" s="34"/>
    </row>
    <row r="1566" spans="6:9" x14ac:dyDescent="0.25">
      <c r="F1566" s="34"/>
      <c r="I1566" s="34"/>
    </row>
    <row r="1567" spans="6:9" x14ac:dyDescent="0.25">
      <c r="F1567" s="34"/>
      <c r="I1567" s="34"/>
    </row>
    <row r="1568" spans="6:9" x14ac:dyDescent="0.25">
      <c r="F1568" s="34"/>
      <c r="I1568" s="34"/>
    </row>
    <row r="1569" spans="6:9" x14ac:dyDescent="0.25">
      <c r="F1569" s="34"/>
      <c r="I1569" s="34"/>
    </row>
    <row r="1570" spans="6:9" x14ac:dyDescent="0.25">
      <c r="F1570" s="34"/>
      <c r="I1570" s="34"/>
    </row>
    <row r="1571" spans="6:9" x14ac:dyDescent="0.25">
      <c r="F1571" s="34"/>
      <c r="I1571" s="34"/>
    </row>
    <row r="1572" spans="6:9" x14ac:dyDescent="0.25">
      <c r="F1572" s="34"/>
      <c r="I1572" s="34"/>
    </row>
    <row r="1573" spans="6:9" x14ac:dyDescent="0.25">
      <c r="F1573" s="34"/>
      <c r="I1573" s="34"/>
    </row>
    <row r="1574" spans="6:9" x14ac:dyDescent="0.25">
      <c r="F1574" s="34"/>
      <c r="I1574" s="34"/>
    </row>
    <row r="1575" spans="6:9" x14ac:dyDescent="0.25">
      <c r="F1575" s="34"/>
      <c r="I1575" s="34"/>
    </row>
    <row r="1576" spans="6:9" x14ac:dyDescent="0.25">
      <c r="F1576" s="34"/>
      <c r="I1576" s="34"/>
    </row>
    <row r="1577" spans="6:9" x14ac:dyDescent="0.25">
      <c r="F1577" s="34"/>
      <c r="I1577" s="34"/>
    </row>
    <row r="1578" spans="6:9" x14ac:dyDescent="0.25">
      <c r="F1578" s="34"/>
      <c r="I1578" s="34"/>
    </row>
    <row r="1579" spans="6:9" x14ac:dyDescent="0.25">
      <c r="F1579" s="34"/>
      <c r="I1579" s="34"/>
    </row>
    <row r="1580" spans="6:9" x14ac:dyDescent="0.25">
      <c r="F1580" s="34"/>
      <c r="I1580" s="34"/>
    </row>
    <row r="1581" spans="6:9" x14ac:dyDescent="0.25">
      <c r="F1581" s="34"/>
      <c r="I1581" s="34"/>
    </row>
    <row r="1582" spans="6:9" x14ac:dyDescent="0.25">
      <c r="F1582" s="34"/>
      <c r="I1582" s="34"/>
    </row>
    <row r="1583" spans="6:9" x14ac:dyDescent="0.25">
      <c r="F1583" s="34"/>
      <c r="I1583" s="34"/>
    </row>
    <row r="1584" spans="6:9" x14ac:dyDescent="0.25">
      <c r="F1584" s="34"/>
      <c r="I1584" s="34"/>
    </row>
    <row r="1585" spans="6:9" x14ac:dyDescent="0.25">
      <c r="F1585" s="34"/>
      <c r="I1585" s="34"/>
    </row>
    <row r="1586" spans="6:9" x14ac:dyDescent="0.25">
      <c r="F1586" s="34"/>
      <c r="I1586" s="34"/>
    </row>
    <row r="1587" spans="6:9" x14ac:dyDescent="0.25">
      <c r="F1587" s="34"/>
      <c r="I1587" s="34"/>
    </row>
    <row r="1588" spans="6:9" x14ac:dyDescent="0.25">
      <c r="F1588" s="34"/>
      <c r="I1588" s="34"/>
    </row>
    <row r="1589" spans="6:9" x14ac:dyDescent="0.25">
      <c r="F1589" s="34"/>
      <c r="I1589" s="34"/>
    </row>
    <row r="1590" spans="6:9" x14ac:dyDescent="0.25">
      <c r="F1590" s="34"/>
      <c r="I1590" s="34"/>
    </row>
    <row r="1591" spans="6:9" x14ac:dyDescent="0.25">
      <c r="F1591" s="34"/>
      <c r="I1591" s="34"/>
    </row>
    <row r="1592" spans="6:9" x14ac:dyDescent="0.25">
      <c r="F1592" s="34"/>
      <c r="I1592" s="34"/>
    </row>
    <row r="1593" spans="6:9" x14ac:dyDescent="0.25">
      <c r="F1593" s="34"/>
      <c r="I1593" s="34"/>
    </row>
    <row r="1594" spans="6:9" x14ac:dyDescent="0.25">
      <c r="F1594" s="34"/>
      <c r="I1594" s="34"/>
    </row>
    <row r="1595" spans="6:9" x14ac:dyDescent="0.25">
      <c r="F1595" s="34"/>
      <c r="I1595" s="34"/>
    </row>
    <row r="1596" spans="6:9" x14ac:dyDescent="0.25">
      <c r="F1596" s="34"/>
      <c r="I1596" s="34"/>
    </row>
    <row r="1597" spans="6:9" x14ac:dyDescent="0.25">
      <c r="F1597" s="34"/>
      <c r="I1597" s="34"/>
    </row>
    <row r="1598" spans="6:9" x14ac:dyDescent="0.25">
      <c r="F1598" s="34"/>
      <c r="I1598" s="34"/>
    </row>
    <row r="1599" spans="6:9" x14ac:dyDescent="0.25">
      <c r="F1599" s="34"/>
      <c r="I1599" s="34"/>
    </row>
    <row r="1600" spans="6:9" x14ac:dyDescent="0.25">
      <c r="F1600" s="34"/>
      <c r="I1600" s="34"/>
    </row>
    <row r="1601" spans="6:9" x14ac:dyDescent="0.25">
      <c r="F1601" s="34"/>
      <c r="I1601" s="34"/>
    </row>
    <row r="1602" spans="6:9" x14ac:dyDescent="0.25">
      <c r="F1602" s="34"/>
      <c r="I1602" s="34"/>
    </row>
    <row r="1603" spans="6:9" x14ac:dyDescent="0.25">
      <c r="F1603" s="34"/>
      <c r="I1603" s="34"/>
    </row>
    <row r="1604" spans="6:9" x14ac:dyDescent="0.25">
      <c r="F1604" s="34"/>
      <c r="I1604" s="34"/>
    </row>
    <row r="1605" spans="6:9" x14ac:dyDescent="0.25">
      <c r="F1605" s="34"/>
      <c r="I1605" s="34"/>
    </row>
    <row r="1606" spans="6:9" x14ac:dyDescent="0.25">
      <c r="F1606" s="34"/>
      <c r="I1606" s="34"/>
    </row>
    <row r="1607" spans="6:9" x14ac:dyDescent="0.25">
      <c r="F1607" s="34"/>
      <c r="I1607" s="34"/>
    </row>
    <row r="1608" spans="6:9" x14ac:dyDescent="0.25">
      <c r="F1608" s="34"/>
      <c r="I1608" s="34"/>
    </row>
    <row r="1609" spans="6:9" x14ac:dyDescent="0.25">
      <c r="F1609" s="34"/>
      <c r="I1609" s="34"/>
    </row>
    <row r="1610" spans="6:9" x14ac:dyDescent="0.25">
      <c r="F1610" s="34"/>
      <c r="I1610" s="34"/>
    </row>
    <row r="1611" spans="6:9" x14ac:dyDescent="0.25">
      <c r="F1611" s="34"/>
      <c r="I1611" s="34"/>
    </row>
    <row r="1612" spans="6:9" x14ac:dyDescent="0.25">
      <c r="F1612" s="34"/>
      <c r="I1612" s="34"/>
    </row>
    <row r="1613" spans="6:9" x14ac:dyDescent="0.25">
      <c r="F1613" s="34"/>
      <c r="I1613" s="34"/>
    </row>
    <row r="1614" spans="6:9" x14ac:dyDescent="0.25">
      <c r="F1614" s="34"/>
      <c r="I1614" s="34"/>
    </row>
    <row r="1615" spans="6:9" x14ac:dyDescent="0.25">
      <c r="F1615" s="34"/>
      <c r="I1615" s="34"/>
    </row>
    <row r="1616" spans="6:9" x14ac:dyDescent="0.25">
      <c r="F1616" s="34"/>
      <c r="I1616" s="34"/>
    </row>
    <row r="1617" spans="6:9" x14ac:dyDescent="0.25">
      <c r="F1617" s="34"/>
      <c r="I1617" s="34"/>
    </row>
    <row r="1618" spans="6:9" x14ac:dyDescent="0.25">
      <c r="F1618" s="34"/>
      <c r="I1618" s="34"/>
    </row>
    <row r="1619" spans="6:9" x14ac:dyDescent="0.25">
      <c r="F1619" s="34"/>
      <c r="I1619" s="34"/>
    </row>
    <row r="1620" spans="6:9" x14ac:dyDescent="0.25">
      <c r="F1620" s="34"/>
      <c r="I1620" s="34"/>
    </row>
    <row r="1621" spans="6:9" x14ac:dyDescent="0.25">
      <c r="F1621" s="34"/>
      <c r="I1621" s="34"/>
    </row>
    <row r="1622" spans="6:9" x14ac:dyDescent="0.25">
      <c r="F1622" s="34"/>
      <c r="I1622" s="34"/>
    </row>
    <row r="1623" spans="6:9" x14ac:dyDescent="0.25">
      <c r="F1623" s="34"/>
      <c r="I1623" s="34"/>
    </row>
    <row r="1624" spans="6:9" x14ac:dyDescent="0.25">
      <c r="F1624" s="34"/>
      <c r="I1624" s="34"/>
    </row>
    <row r="1625" spans="6:9" x14ac:dyDescent="0.25">
      <c r="F1625" s="34"/>
      <c r="I1625" s="34"/>
    </row>
    <row r="1626" spans="6:9" x14ac:dyDescent="0.25">
      <c r="F1626" s="34"/>
      <c r="I1626" s="34"/>
    </row>
    <row r="1627" spans="6:9" x14ac:dyDescent="0.25">
      <c r="F1627" s="34"/>
      <c r="I1627" s="34"/>
    </row>
    <row r="1628" spans="6:9" x14ac:dyDescent="0.25">
      <c r="F1628" s="34"/>
      <c r="I1628" s="34"/>
    </row>
    <row r="1629" spans="6:9" x14ac:dyDescent="0.25">
      <c r="F1629" s="34"/>
      <c r="I1629" s="34"/>
    </row>
    <row r="1630" spans="6:9" x14ac:dyDescent="0.25">
      <c r="F1630" s="34"/>
      <c r="I1630" s="34"/>
    </row>
    <row r="1631" spans="6:9" x14ac:dyDescent="0.25">
      <c r="F1631" s="34"/>
      <c r="I1631" s="34"/>
    </row>
    <row r="1632" spans="6:9" x14ac:dyDescent="0.25">
      <c r="F1632" s="34"/>
      <c r="I1632" s="34"/>
    </row>
    <row r="1633" spans="6:9" x14ac:dyDescent="0.25">
      <c r="F1633" s="34"/>
      <c r="I1633" s="34"/>
    </row>
    <row r="1634" spans="6:9" x14ac:dyDescent="0.25">
      <c r="F1634" s="34"/>
      <c r="I1634" s="34"/>
    </row>
    <row r="1635" spans="6:9" x14ac:dyDescent="0.25">
      <c r="F1635" s="34"/>
      <c r="I1635" s="34"/>
    </row>
    <row r="1636" spans="6:9" x14ac:dyDescent="0.25">
      <c r="F1636" s="34"/>
      <c r="I1636" s="34"/>
    </row>
    <row r="1637" spans="6:9" x14ac:dyDescent="0.25">
      <c r="F1637" s="34"/>
      <c r="I1637" s="34"/>
    </row>
    <row r="1638" spans="6:9" x14ac:dyDescent="0.25">
      <c r="F1638" s="34"/>
      <c r="I1638" s="34"/>
    </row>
    <row r="1639" spans="6:9" x14ac:dyDescent="0.25">
      <c r="F1639" s="34"/>
      <c r="I1639" s="34"/>
    </row>
    <row r="1640" spans="6:9" x14ac:dyDescent="0.25">
      <c r="F1640" s="34"/>
      <c r="I1640" s="34"/>
    </row>
    <row r="1641" spans="6:9" x14ac:dyDescent="0.25">
      <c r="F1641" s="34"/>
      <c r="I1641" s="34"/>
    </row>
    <row r="1642" spans="6:9" x14ac:dyDescent="0.25">
      <c r="F1642" s="34"/>
      <c r="I1642" s="34"/>
    </row>
    <row r="1643" spans="6:9" x14ac:dyDescent="0.25">
      <c r="F1643" s="34"/>
      <c r="I1643" s="34"/>
    </row>
    <row r="1644" spans="6:9" x14ac:dyDescent="0.25">
      <c r="F1644" s="34"/>
      <c r="I1644" s="34"/>
    </row>
    <row r="1645" spans="6:9" x14ac:dyDescent="0.25">
      <c r="F1645" s="34"/>
      <c r="I1645" s="34"/>
    </row>
    <row r="1646" spans="6:9" x14ac:dyDescent="0.25">
      <c r="F1646" s="34"/>
      <c r="I1646" s="34"/>
    </row>
    <row r="1647" spans="6:9" x14ac:dyDescent="0.25">
      <c r="F1647" s="34"/>
      <c r="I1647" s="34"/>
    </row>
    <row r="1648" spans="6:9" x14ac:dyDescent="0.25">
      <c r="F1648" s="34"/>
      <c r="I1648" s="34"/>
    </row>
    <row r="1649" spans="6:9" x14ac:dyDescent="0.25">
      <c r="F1649" s="34"/>
      <c r="I1649" s="34"/>
    </row>
    <row r="1650" spans="6:9" x14ac:dyDescent="0.25">
      <c r="F1650" s="34"/>
      <c r="I1650" s="34"/>
    </row>
    <row r="1651" spans="6:9" x14ac:dyDescent="0.25">
      <c r="F1651" s="34"/>
      <c r="I1651" s="34"/>
    </row>
    <row r="1652" spans="6:9" x14ac:dyDescent="0.25">
      <c r="F1652" s="34"/>
      <c r="I1652" s="34"/>
    </row>
    <row r="1653" spans="6:9" x14ac:dyDescent="0.25">
      <c r="F1653" s="34"/>
      <c r="I1653" s="34"/>
    </row>
    <row r="1654" spans="6:9" x14ac:dyDescent="0.25">
      <c r="F1654" s="34"/>
      <c r="I1654" s="34"/>
    </row>
    <row r="1655" spans="6:9" x14ac:dyDescent="0.25">
      <c r="F1655" s="34"/>
      <c r="I1655" s="34"/>
    </row>
    <row r="1656" spans="6:9" x14ac:dyDescent="0.25">
      <c r="F1656" s="34"/>
      <c r="I1656" s="34"/>
    </row>
    <row r="1657" spans="6:9" x14ac:dyDescent="0.25">
      <c r="F1657" s="34"/>
      <c r="I1657" s="34"/>
    </row>
    <row r="1658" spans="6:9" x14ac:dyDescent="0.25">
      <c r="F1658" s="34"/>
      <c r="I1658" s="34"/>
    </row>
    <row r="1659" spans="6:9" x14ac:dyDescent="0.25">
      <c r="F1659" s="34"/>
      <c r="I1659" s="34"/>
    </row>
    <row r="1660" spans="6:9" x14ac:dyDescent="0.25">
      <c r="F1660" s="34"/>
      <c r="I1660" s="34"/>
    </row>
    <row r="1661" spans="6:9" x14ac:dyDescent="0.25">
      <c r="F1661" s="34"/>
      <c r="I1661" s="34"/>
    </row>
    <row r="1662" spans="6:9" x14ac:dyDescent="0.25">
      <c r="F1662" s="34"/>
      <c r="I1662" s="34"/>
    </row>
    <row r="1663" spans="6:9" x14ac:dyDescent="0.25">
      <c r="F1663" s="34"/>
      <c r="I1663" s="34"/>
    </row>
    <row r="1664" spans="6:9" x14ac:dyDescent="0.25">
      <c r="F1664" s="34"/>
      <c r="I1664" s="34"/>
    </row>
    <row r="1665" spans="6:9" x14ac:dyDescent="0.25">
      <c r="F1665" s="34"/>
      <c r="I1665" s="34"/>
    </row>
    <row r="1666" spans="6:9" x14ac:dyDescent="0.25">
      <c r="F1666" s="34"/>
      <c r="I1666" s="34"/>
    </row>
    <row r="1667" spans="6:9" x14ac:dyDescent="0.25">
      <c r="F1667" s="34"/>
      <c r="I1667" s="34"/>
    </row>
    <row r="1668" spans="6:9" x14ac:dyDescent="0.25">
      <c r="F1668" s="34"/>
      <c r="I1668" s="34"/>
    </row>
    <row r="1669" spans="6:9" x14ac:dyDescent="0.25">
      <c r="F1669" s="34"/>
      <c r="I1669" s="34"/>
    </row>
    <row r="1670" spans="6:9" x14ac:dyDescent="0.25">
      <c r="F1670" s="34"/>
      <c r="I1670" s="34"/>
    </row>
    <row r="1671" spans="6:9" x14ac:dyDescent="0.25">
      <c r="F1671" s="34"/>
      <c r="I1671" s="34"/>
    </row>
    <row r="1672" spans="6:9" x14ac:dyDescent="0.25">
      <c r="F1672" s="34"/>
      <c r="I1672" s="34"/>
    </row>
    <row r="1673" spans="6:9" x14ac:dyDescent="0.25">
      <c r="F1673" s="34"/>
      <c r="I1673" s="34"/>
    </row>
    <row r="1674" spans="6:9" x14ac:dyDescent="0.25">
      <c r="F1674" s="34"/>
      <c r="I1674" s="34"/>
    </row>
    <row r="1675" spans="6:9" x14ac:dyDescent="0.25">
      <c r="F1675" s="34"/>
      <c r="I1675" s="34"/>
    </row>
    <row r="1676" spans="6:9" x14ac:dyDescent="0.25">
      <c r="F1676" s="34"/>
      <c r="I1676" s="34"/>
    </row>
    <row r="1677" spans="6:9" x14ac:dyDescent="0.25">
      <c r="F1677" s="34"/>
      <c r="I1677" s="34"/>
    </row>
    <row r="1678" spans="6:9" x14ac:dyDescent="0.25">
      <c r="F1678" s="34"/>
      <c r="I1678" s="34"/>
    </row>
    <row r="1679" spans="6:9" x14ac:dyDescent="0.25">
      <c r="F1679" s="34"/>
      <c r="I1679" s="34"/>
    </row>
    <row r="1680" spans="6:9" x14ac:dyDescent="0.25">
      <c r="F1680" s="34"/>
      <c r="I1680" s="34"/>
    </row>
    <row r="1681" spans="6:9" x14ac:dyDescent="0.25">
      <c r="F1681" s="34"/>
      <c r="I1681" s="34"/>
    </row>
    <row r="1682" spans="6:9" x14ac:dyDescent="0.25">
      <c r="F1682" s="34"/>
      <c r="I1682" s="34"/>
    </row>
    <row r="1683" spans="6:9" x14ac:dyDescent="0.25">
      <c r="F1683" s="34"/>
      <c r="I1683" s="34"/>
    </row>
    <row r="1684" spans="6:9" x14ac:dyDescent="0.25">
      <c r="F1684" s="34"/>
      <c r="I1684" s="34"/>
    </row>
    <row r="1685" spans="6:9" x14ac:dyDescent="0.25">
      <c r="F1685" s="34"/>
      <c r="I1685" s="34"/>
    </row>
    <row r="1686" spans="6:9" x14ac:dyDescent="0.25">
      <c r="F1686" s="34"/>
      <c r="I1686" s="34"/>
    </row>
    <row r="1687" spans="6:9" x14ac:dyDescent="0.25">
      <c r="F1687" s="34"/>
      <c r="I1687" s="34"/>
    </row>
    <row r="1688" spans="6:9" x14ac:dyDescent="0.25">
      <c r="F1688" s="34"/>
      <c r="I1688" s="34"/>
    </row>
    <row r="1689" spans="6:9" x14ac:dyDescent="0.25">
      <c r="F1689" s="34"/>
      <c r="I1689" s="34"/>
    </row>
    <row r="1690" spans="6:9" x14ac:dyDescent="0.25">
      <c r="F1690" s="34"/>
      <c r="I1690" s="34"/>
    </row>
    <row r="1691" spans="6:9" x14ac:dyDescent="0.25">
      <c r="F1691" s="34"/>
      <c r="I1691" s="34"/>
    </row>
    <row r="1692" spans="6:9" x14ac:dyDescent="0.25">
      <c r="F1692" s="34"/>
      <c r="I1692" s="34"/>
    </row>
    <row r="1693" spans="6:9" x14ac:dyDescent="0.25">
      <c r="F1693" s="34"/>
      <c r="I1693" s="34"/>
    </row>
    <row r="1694" spans="6:9" x14ac:dyDescent="0.25">
      <c r="F1694" s="34"/>
      <c r="I1694" s="34"/>
    </row>
    <row r="1695" spans="6:9" x14ac:dyDescent="0.25">
      <c r="F1695" s="34"/>
      <c r="I1695" s="34"/>
    </row>
    <row r="1696" spans="6:9" x14ac:dyDescent="0.25">
      <c r="F1696" s="34"/>
      <c r="I1696" s="34"/>
    </row>
    <row r="1697" spans="6:9" x14ac:dyDescent="0.25">
      <c r="F1697" s="34"/>
      <c r="I1697" s="34"/>
    </row>
    <row r="1698" spans="6:9" x14ac:dyDescent="0.25">
      <c r="F1698" s="34"/>
      <c r="I1698" s="34"/>
    </row>
    <row r="1699" spans="6:9" x14ac:dyDescent="0.25">
      <c r="F1699" s="34"/>
      <c r="I1699" s="34"/>
    </row>
    <row r="1700" spans="6:9" x14ac:dyDescent="0.25">
      <c r="F1700" s="34"/>
      <c r="I1700" s="34"/>
    </row>
    <row r="1701" spans="6:9" x14ac:dyDescent="0.25">
      <c r="F1701" s="34"/>
      <c r="I1701" s="34"/>
    </row>
    <row r="1702" spans="6:9" x14ac:dyDescent="0.25">
      <c r="F1702" s="34"/>
      <c r="I1702" s="34"/>
    </row>
    <row r="1703" spans="6:9" x14ac:dyDescent="0.25">
      <c r="F1703" s="34"/>
      <c r="I1703" s="34"/>
    </row>
    <row r="1704" spans="6:9" x14ac:dyDescent="0.25">
      <c r="F1704" s="34"/>
      <c r="I1704" s="34"/>
    </row>
    <row r="1705" spans="6:9" x14ac:dyDescent="0.25">
      <c r="F1705" s="34"/>
      <c r="I1705" s="34"/>
    </row>
    <row r="1706" spans="6:9" x14ac:dyDescent="0.25">
      <c r="F1706" s="34"/>
      <c r="I1706" s="34"/>
    </row>
    <row r="1707" spans="6:9" x14ac:dyDescent="0.25">
      <c r="F1707" s="34"/>
      <c r="I1707" s="34"/>
    </row>
    <row r="1708" spans="6:9" x14ac:dyDescent="0.25">
      <c r="F1708" s="34"/>
      <c r="I1708" s="34"/>
    </row>
    <row r="1709" spans="6:9" x14ac:dyDescent="0.25">
      <c r="F1709" s="34"/>
      <c r="I1709" s="34"/>
    </row>
    <row r="1710" spans="6:9" x14ac:dyDescent="0.25">
      <c r="F1710" s="34"/>
      <c r="I1710" s="34"/>
    </row>
    <row r="1711" spans="6:9" x14ac:dyDescent="0.25">
      <c r="F1711" s="34"/>
      <c r="I1711" s="34"/>
    </row>
    <row r="1712" spans="6:9" x14ac:dyDescent="0.25">
      <c r="F1712" s="34"/>
      <c r="I1712" s="34"/>
    </row>
    <row r="1713" spans="6:9" x14ac:dyDescent="0.25">
      <c r="F1713" s="34"/>
      <c r="I1713" s="34"/>
    </row>
    <row r="1714" spans="6:9" x14ac:dyDescent="0.25">
      <c r="F1714" s="34"/>
      <c r="I1714" s="34"/>
    </row>
    <row r="1715" spans="6:9" x14ac:dyDescent="0.25">
      <c r="F1715" s="34"/>
      <c r="I1715" s="34"/>
    </row>
    <row r="1716" spans="6:9" x14ac:dyDescent="0.25">
      <c r="F1716" s="34"/>
      <c r="I1716" s="34"/>
    </row>
    <row r="1717" spans="6:9" x14ac:dyDescent="0.25">
      <c r="F1717" s="34"/>
      <c r="I1717" s="34"/>
    </row>
    <row r="1718" spans="6:9" x14ac:dyDescent="0.25">
      <c r="F1718" s="34"/>
      <c r="I1718" s="34"/>
    </row>
    <row r="1719" spans="6:9" x14ac:dyDescent="0.25">
      <c r="F1719" s="34"/>
      <c r="I1719" s="34"/>
    </row>
    <row r="1720" spans="6:9" x14ac:dyDescent="0.25">
      <c r="F1720" s="34"/>
      <c r="I1720" s="34"/>
    </row>
    <row r="1721" spans="6:9" x14ac:dyDescent="0.25">
      <c r="F1721" s="34"/>
      <c r="I1721" s="34"/>
    </row>
    <row r="1722" spans="6:9" x14ac:dyDescent="0.25">
      <c r="F1722" s="34"/>
      <c r="I1722" s="34"/>
    </row>
    <row r="1723" spans="6:9" x14ac:dyDescent="0.25">
      <c r="F1723" s="34"/>
      <c r="I1723" s="34"/>
    </row>
    <row r="1724" spans="6:9" x14ac:dyDescent="0.25">
      <c r="F1724" s="34"/>
      <c r="I1724" s="34"/>
    </row>
    <row r="1725" spans="6:9" x14ac:dyDescent="0.25">
      <c r="F1725" s="34"/>
      <c r="I1725" s="34"/>
    </row>
    <row r="1726" spans="6:9" x14ac:dyDescent="0.25">
      <c r="F1726" s="34"/>
      <c r="I1726" s="34"/>
    </row>
    <row r="1727" spans="6:9" x14ac:dyDescent="0.25">
      <c r="F1727" s="34"/>
      <c r="I1727" s="34"/>
    </row>
    <row r="1728" spans="6:9" x14ac:dyDescent="0.25">
      <c r="F1728" s="34"/>
      <c r="I1728" s="34"/>
    </row>
    <row r="1729" spans="6:9" x14ac:dyDescent="0.25">
      <c r="F1729" s="34"/>
      <c r="I1729" s="34"/>
    </row>
    <row r="1730" spans="6:9" x14ac:dyDescent="0.25">
      <c r="F1730" s="34"/>
      <c r="I1730" s="34"/>
    </row>
    <row r="1731" spans="6:9" x14ac:dyDescent="0.25">
      <c r="F1731" s="34"/>
      <c r="I1731" s="34"/>
    </row>
    <row r="1732" spans="6:9" x14ac:dyDescent="0.25">
      <c r="F1732" s="34"/>
      <c r="I1732" s="34"/>
    </row>
    <row r="1733" spans="6:9" x14ac:dyDescent="0.25">
      <c r="F1733" s="34"/>
      <c r="I1733" s="34"/>
    </row>
    <row r="1734" spans="6:9" x14ac:dyDescent="0.25">
      <c r="F1734" s="34"/>
      <c r="I1734" s="34"/>
    </row>
    <row r="1735" spans="6:9" x14ac:dyDescent="0.25">
      <c r="F1735" s="34"/>
      <c r="I1735" s="34"/>
    </row>
    <row r="1736" spans="6:9" x14ac:dyDescent="0.25">
      <c r="F1736" s="34"/>
      <c r="I1736" s="34"/>
    </row>
    <row r="1737" spans="6:9" x14ac:dyDescent="0.25">
      <c r="F1737" s="34"/>
      <c r="I1737" s="34"/>
    </row>
    <row r="1738" spans="6:9" x14ac:dyDescent="0.25">
      <c r="F1738" s="34"/>
      <c r="I1738" s="34"/>
    </row>
    <row r="1739" spans="6:9" x14ac:dyDescent="0.25">
      <c r="F1739" s="34"/>
      <c r="I1739" s="34"/>
    </row>
    <row r="1740" spans="6:9" x14ac:dyDescent="0.25">
      <c r="F1740" s="34"/>
      <c r="I1740" s="34"/>
    </row>
    <row r="1741" spans="6:9" x14ac:dyDescent="0.25">
      <c r="F1741" s="34"/>
      <c r="I1741" s="34"/>
    </row>
    <row r="1742" spans="6:9" x14ac:dyDescent="0.25">
      <c r="F1742" s="34"/>
      <c r="I1742" s="34"/>
    </row>
    <row r="1743" spans="6:9" x14ac:dyDescent="0.25">
      <c r="F1743" s="34"/>
      <c r="I1743" s="34"/>
    </row>
    <row r="1744" spans="6:9" x14ac:dyDescent="0.25">
      <c r="F1744" s="34"/>
      <c r="I1744" s="34"/>
    </row>
    <row r="1745" spans="6:9" x14ac:dyDescent="0.25">
      <c r="F1745" s="34"/>
      <c r="I1745" s="34"/>
    </row>
    <row r="1746" spans="6:9" x14ac:dyDescent="0.25">
      <c r="F1746" s="34"/>
      <c r="I1746" s="34"/>
    </row>
    <row r="1747" spans="6:9" x14ac:dyDescent="0.25">
      <c r="F1747" s="34"/>
      <c r="I1747" s="34"/>
    </row>
    <row r="1748" spans="6:9" x14ac:dyDescent="0.25">
      <c r="F1748" s="34"/>
      <c r="I1748" s="34"/>
    </row>
    <row r="1749" spans="6:9" x14ac:dyDescent="0.25">
      <c r="F1749" s="34"/>
      <c r="I1749" s="34"/>
    </row>
    <row r="1750" spans="6:9" x14ac:dyDescent="0.25">
      <c r="F1750" s="34"/>
      <c r="I1750" s="34"/>
    </row>
    <row r="1751" spans="6:9" x14ac:dyDescent="0.25">
      <c r="F1751" s="34"/>
      <c r="I1751" s="34"/>
    </row>
    <row r="1752" spans="6:9" x14ac:dyDescent="0.25">
      <c r="F1752" s="34"/>
      <c r="I1752" s="34"/>
    </row>
    <row r="1753" spans="6:9" x14ac:dyDescent="0.25">
      <c r="F1753" s="34"/>
      <c r="I1753" s="34"/>
    </row>
    <row r="1754" spans="6:9" x14ac:dyDescent="0.25">
      <c r="F1754" s="34"/>
      <c r="I1754" s="34"/>
    </row>
    <row r="1755" spans="6:9" x14ac:dyDescent="0.25">
      <c r="F1755" s="34"/>
      <c r="I1755" s="34"/>
    </row>
    <row r="1756" spans="6:9" x14ac:dyDescent="0.25">
      <c r="F1756" s="34"/>
      <c r="I1756" s="34"/>
    </row>
    <row r="1757" spans="6:9" x14ac:dyDescent="0.25">
      <c r="F1757" s="34"/>
      <c r="I1757" s="34"/>
    </row>
    <row r="1758" spans="6:9" x14ac:dyDescent="0.25">
      <c r="F1758" s="34"/>
      <c r="I1758" s="34"/>
    </row>
    <row r="1759" spans="6:9" x14ac:dyDescent="0.25">
      <c r="F1759" s="34"/>
      <c r="I1759" s="34"/>
    </row>
    <row r="1760" spans="6:9" x14ac:dyDescent="0.25">
      <c r="F1760" s="34"/>
      <c r="I1760" s="34"/>
    </row>
    <row r="1761" spans="6:9" x14ac:dyDescent="0.25">
      <c r="F1761" s="34"/>
      <c r="I1761" s="34"/>
    </row>
    <row r="1762" spans="6:9" x14ac:dyDescent="0.25">
      <c r="F1762" s="34"/>
      <c r="I1762" s="34"/>
    </row>
    <row r="1763" spans="6:9" x14ac:dyDescent="0.25">
      <c r="F1763" s="34"/>
      <c r="I1763" s="34"/>
    </row>
    <row r="1764" spans="6:9" x14ac:dyDescent="0.25">
      <c r="F1764" s="34"/>
      <c r="I1764" s="34"/>
    </row>
    <row r="1765" spans="6:9" x14ac:dyDescent="0.25">
      <c r="F1765" s="34"/>
      <c r="I1765" s="34"/>
    </row>
    <row r="1766" spans="6:9" x14ac:dyDescent="0.25">
      <c r="F1766" s="34"/>
      <c r="I1766" s="34"/>
    </row>
    <row r="1767" spans="6:9" x14ac:dyDescent="0.25">
      <c r="F1767" s="34"/>
      <c r="I1767" s="34"/>
    </row>
    <row r="1768" spans="6:9" x14ac:dyDescent="0.25">
      <c r="F1768" s="34"/>
      <c r="I1768" s="34"/>
    </row>
    <row r="1769" spans="6:9" x14ac:dyDescent="0.25">
      <c r="F1769" s="34"/>
      <c r="I1769" s="34"/>
    </row>
    <row r="1770" spans="6:9" x14ac:dyDescent="0.25">
      <c r="F1770" s="34"/>
      <c r="I1770" s="34"/>
    </row>
    <row r="1771" spans="6:9" x14ac:dyDescent="0.25">
      <c r="F1771" s="34"/>
      <c r="I1771" s="34"/>
    </row>
    <row r="1772" spans="6:9" x14ac:dyDescent="0.25">
      <c r="F1772" s="34"/>
      <c r="I1772" s="34"/>
    </row>
    <row r="1773" spans="6:9" x14ac:dyDescent="0.25">
      <c r="F1773" s="34"/>
      <c r="I1773" s="34"/>
    </row>
    <row r="1774" spans="6:9" x14ac:dyDescent="0.25">
      <c r="F1774" s="34"/>
      <c r="I1774" s="34"/>
    </row>
    <row r="1775" spans="6:9" x14ac:dyDescent="0.25">
      <c r="F1775" s="34"/>
      <c r="I1775" s="34"/>
    </row>
    <row r="1776" spans="6:9" x14ac:dyDescent="0.25">
      <c r="F1776" s="34"/>
      <c r="I1776" s="34"/>
    </row>
    <row r="1777" spans="6:9" x14ac:dyDescent="0.25">
      <c r="F1777" s="34"/>
      <c r="I1777" s="34"/>
    </row>
    <row r="1778" spans="6:9" x14ac:dyDescent="0.25">
      <c r="F1778" s="34"/>
      <c r="I1778" s="34"/>
    </row>
    <row r="1779" spans="6:9" x14ac:dyDescent="0.25">
      <c r="F1779" s="34"/>
      <c r="I1779" s="34"/>
    </row>
    <row r="1780" spans="6:9" x14ac:dyDescent="0.25">
      <c r="F1780" s="34"/>
      <c r="I1780" s="34"/>
    </row>
    <row r="1781" spans="6:9" x14ac:dyDescent="0.25">
      <c r="F1781" s="34"/>
      <c r="I1781" s="34"/>
    </row>
    <row r="1782" spans="6:9" x14ac:dyDescent="0.25">
      <c r="F1782" s="34"/>
      <c r="I1782" s="34"/>
    </row>
    <row r="1783" spans="6:9" x14ac:dyDescent="0.25">
      <c r="F1783" s="34"/>
      <c r="I1783" s="34"/>
    </row>
    <row r="1784" spans="6:9" x14ac:dyDescent="0.25">
      <c r="F1784" s="34"/>
      <c r="I1784" s="34"/>
    </row>
    <row r="1785" spans="6:9" x14ac:dyDescent="0.25">
      <c r="F1785" s="34"/>
      <c r="I1785" s="34"/>
    </row>
    <row r="1786" spans="6:9" x14ac:dyDescent="0.25">
      <c r="F1786" s="34"/>
      <c r="I1786" s="34"/>
    </row>
    <row r="1787" spans="6:9" x14ac:dyDescent="0.25">
      <c r="F1787" s="34"/>
      <c r="I1787" s="34"/>
    </row>
    <row r="1788" spans="6:9" x14ac:dyDescent="0.25">
      <c r="F1788" s="34"/>
      <c r="I1788" s="34"/>
    </row>
    <row r="1789" spans="6:9" x14ac:dyDescent="0.25">
      <c r="F1789" s="34"/>
      <c r="I1789" s="34"/>
    </row>
    <row r="1790" spans="6:9" x14ac:dyDescent="0.25">
      <c r="F1790" s="34"/>
      <c r="I1790" s="34"/>
    </row>
    <row r="1791" spans="6:9" x14ac:dyDescent="0.25">
      <c r="F1791" s="34"/>
      <c r="I1791" s="34"/>
    </row>
    <row r="1792" spans="6:9" x14ac:dyDescent="0.25">
      <c r="F1792" s="34"/>
      <c r="I1792" s="34"/>
    </row>
    <row r="1793" spans="6:9" x14ac:dyDescent="0.25">
      <c r="F1793" s="34"/>
      <c r="I1793" s="34"/>
    </row>
    <row r="1794" spans="6:9" x14ac:dyDescent="0.25">
      <c r="F1794" s="34"/>
      <c r="I1794" s="34"/>
    </row>
    <row r="1795" spans="6:9" x14ac:dyDescent="0.25">
      <c r="F1795" s="34"/>
      <c r="I1795" s="34"/>
    </row>
    <row r="1796" spans="6:9" x14ac:dyDescent="0.25">
      <c r="F1796" s="34"/>
      <c r="I1796" s="34"/>
    </row>
    <row r="1797" spans="6:9" x14ac:dyDescent="0.25">
      <c r="F1797" s="34"/>
      <c r="I1797" s="34"/>
    </row>
    <row r="1798" spans="6:9" x14ac:dyDescent="0.25">
      <c r="F1798" s="34"/>
      <c r="I1798" s="34"/>
    </row>
    <row r="1799" spans="6:9" x14ac:dyDescent="0.25">
      <c r="F1799" s="34"/>
      <c r="I1799" s="34"/>
    </row>
    <row r="1800" spans="6:9" x14ac:dyDescent="0.25">
      <c r="F1800" s="34"/>
      <c r="I1800" s="34"/>
    </row>
    <row r="1801" spans="6:9" x14ac:dyDescent="0.25">
      <c r="F1801" s="34"/>
      <c r="I1801" s="34"/>
    </row>
    <row r="1802" spans="6:9" x14ac:dyDescent="0.25">
      <c r="F1802" s="34"/>
      <c r="I1802" s="34"/>
    </row>
    <row r="1803" spans="6:9" x14ac:dyDescent="0.25">
      <c r="F1803" s="34"/>
      <c r="I1803" s="34"/>
    </row>
    <row r="1804" spans="6:9" x14ac:dyDescent="0.25">
      <c r="F1804" s="34"/>
      <c r="I1804" s="34"/>
    </row>
    <row r="1805" spans="6:9" x14ac:dyDescent="0.25">
      <c r="F1805" s="34"/>
      <c r="I1805" s="34"/>
    </row>
    <row r="1806" spans="6:9" x14ac:dyDescent="0.25">
      <c r="F1806" s="34"/>
      <c r="I1806" s="34"/>
    </row>
    <row r="1807" spans="6:9" x14ac:dyDescent="0.25">
      <c r="F1807" s="34"/>
      <c r="I1807" s="34"/>
    </row>
    <row r="1808" spans="6:9" x14ac:dyDescent="0.25">
      <c r="F1808" s="34"/>
      <c r="I1808" s="34"/>
    </row>
    <row r="1809" spans="6:9" x14ac:dyDescent="0.25">
      <c r="F1809" s="34"/>
      <c r="I1809" s="34"/>
    </row>
    <row r="1810" spans="6:9" x14ac:dyDescent="0.25">
      <c r="F1810" s="34"/>
      <c r="I1810" s="34"/>
    </row>
    <row r="1811" spans="6:9" x14ac:dyDescent="0.25">
      <c r="F1811" s="34"/>
      <c r="I1811" s="34"/>
    </row>
    <row r="1812" spans="6:9" x14ac:dyDescent="0.25">
      <c r="F1812" s="34"/>
      <c r="I1812" s="34"/>
    </row>
    <row r="1813" spans="6:9" x14ac:dyDescent="0.25">
      <c r="F1813" s="34"/>
      <c r="I1813" s="34"/>
    </row>
    <row r="1814" spans="6:9" x14ac:dyDescent="0.25">
      <c r="F1814" s="34"/>
      <c r="I1814" s="34"/>
    </row>
    <row r="1815" spans="6:9" x14ac:dyDescent="0.25">
      <c r="F1815" s="34"/>
      <c r="I1815" s="34"/>
    </row>
    <row r="1816" spans="6:9" x14ac:dyDescent="0.25">
      <c r="F1816" s="34"/>
      <c r="I1816" s="34"/>
    </row>
    <row r="1817" spans="6:9" x14ac:dyDescent="0.25">
      <c r="F1817" s="34"/>
      <c r="I1817" s="34"/>
    </row>
    <row r="1818" spans="6:9" x14ac:dyDescent="0.25">
      <c r="F1818" s="34"/>
      <c r="I1818" s="34"/>
    </row>
    <row r="1819" spans="6:9" x14ac:dyDescent="0.25">
      <c r="F1819" s="34"/>
      <c r="I1819" s="34"/>
    </row>
    <row r="1820" spans="6:9" x14ac:dyDescent="0.25">
      <c r="F1820" s="34"/>
      <c r="I1820" s="34"/>
    </row>
    <row r="1821" spans="6:9" x14ac:dyDescent="0.25">
      <c r="F1821" s="34"/>
      <c r="I1821" s="34"/>
    </row>
    <row r="1822" spans="6:9" x14ac:dyDescent="0.25">
      <c r="F1822" s="34"/>
      <c r="I1822" s="34"/>
    </row>
    <row r="1823" spans="6:9" x14ac:dyDescent="0.25">
      <c r="F1823" s="34"/>
      <c r="I1823" s="34"/>
    </row>
    <row r="1824" spans="6:9" x14ac:dyDescent="0.25">
      <c r="F1824" s="34"/>
      <c r="I1824" s="34"/>
    </row>
    <row r="1825" spans="6:9" x14ac:dyDescent="0.25">
      <c r="F1825" s="34"/>
      <c r="I1825" s="34"/>
    </row>
    <row r="1826" spans="6:9" x14ac:dyDescent="0.25">
      <c r="F1826" s="34"/>
      <c r="I1826" s="34"/>
    </row>
    <row r="1827" spans="6:9" x14ac:dyDescent="0.25">
      <c r="F1827" s="34"/>
      <c r="I1827" s="34"/>
    </row>
    <row r="1828" spans="6:9" x14ac:dyDescent="0.25">
      <c r="F1828" s="34"/>
      <c r="I1828" s="34"/>
    </row>
    <row r="1829" spans="6:9" x14ac:dyDescent="0.25">
      <c r="F1829" s="34"/>
      <c r="I1829" s="34"/>
    </row>
    <row r="1830" spans="6:9" x14ac:dyDescent="0.25">
      <c r="F1830" s="34"/>
      <c r="I1830" s="34"/>
    </row>
    <row r="1831" spans="6:9" x14ac:dyDescent="0.25">
      <c r="F1831" s="34"/>
      <c r="I1831" s="34"/>
    </row>
    <row r="1832" spans="6:9" x14ac:dyDescent="0.25">
      <c r="F1832" s="34"/>
      <c r="I1832" s="34"/>
    </row>
    <row r="1833" spans="6:9" x14ac:dyDescent="0.25">
      <c r="F1833" s="34"/>
      <c r="I1833" s="34"/>
    </row>
    <row r="1834" spans="6:9" x14ac:dyDescent="0.25">
      <c r="F1834" s="34"/>
      <c r="I1834" s="34"/>
    </row>
    <row r="1835" spans="6:9" x14ac:dyDescent="0.25">
      <c r="F1835" s="34"/>
      <c r="I1835" s="34"/>
    </row>
    <row r="1836" spans="6:9" x14ac:dyDescent="0.25">
      <c r="F1836" s="34"/>
      <c r="I1836" s="34"/>
    </row>
    <row r="1837" spans="6:9" x14ac:dyDescent="0.25">
      <c r="F1837" s="34"/>
      <c r="I1837" s="34"/>
    </row>
    <row r="1838" spans="6:9" x14ac:dyDescent="0.25">
      <c r="F1838" s="34"/>
      <c r="I1838" s="34"/>
    </row>
    <row r="1839" spans="6:9" x14ac:dyDescent="0.25">
      <c r="F1839" s="34"/>
      <c r="I1839" s="34"/>
    </row>
    <row r="1840" spans="6:9" x14ac:dyDescent="0.25">
      <c r="F1840" s="34"/>
      <c r="I1840" s="34"/>
    </row>
    <row r="1841" spans="6:9" x14ac:dyDescent="0.25">
      <c r="F1841" s="34"/>
      <c r="I1841" s="34"/>
    </row>
    <row r="1842" spans="6:9" x14ac:dyDescent="0.25">
      <c r="F1842" s="34"/>
      <c r="I1842" s="34"/>
    </row>
    <row r="1843" spans="6:9" x14ac:dyDescent="0.25">
      <c r="F1843" s="34"/>
      <c r="I1843" s="34"/>
    </row>
    <row r="1844" spans="6:9" x14ac:dyDescent="0.25">
      <c r="F1844" s="34"/>
      <c r="I1844" s="34"/>
    </row>
    <row r="1845" spans="6:9" x14ac:dyDescent="0.25">
      <c r="F1845" s="34"/>
      <c r="I1845" s="34"/>
    </row>
    <row r="1846" spans="6:9" x14ac:dyDescent="0.25">
      <c r="F1846" s="34"/>
      <c r="I1846" s="34"/>
    </row>
    <row r="1847" spans="6:9" x14ac:dyDescent="0.25">
      <c r="F1847" s="34"/>
      <c r="I1847" s="34"/>
    </row>
    <row r="1848" spans="6:9" x14ac:dyDescent="0.25">
      <c r="F1848" s="34"/>
      <c r="I1848" s="34"/>
    </row>
    <row r="1849" spans="6:9" x14ac:dyDescent="0.25">
      <c r="F1849" s="34"/>
      <c r="I1849" s="34"/>
    </row>
    <row r="1850" spans="6:9" x14ac:dyDescent="0.25">
      <c r="F1850" s="34"/>
      <c r="I1850" s="34"/>
    </row>
    <row r="1851" spans="6:9" x14ac:dyDescent="0.25">
      <c r="F1851" s="34"/>
      <c r="I1851" s="34"/>
    </row>
    <row r="1852" spans="6:9" x14ac:dyDescent="0.25">
      <c r="F1852" s="34"/>
      <c r="I1852" s="34"/>
    </row>
    <row r="1853" spans="6:9" x14ac:dyDescent="0.25">
      <c r="F1853" s="34"/>
      <c r="I1853" s="34"/>
    </row>
    <row r="1854" spans="6:9" x14ac:dyDescent="0.25">
      <c r="F1854" s="34"/>
      <c r="I1854" s="34"/>
    </row>
    <row r="1855" spans="6:9" x14ac:dyDescent="0.25">
      <c r="F1855" s="34"/>
      <c r="I1855" s="34"/>
    </row>
    <row r="1856" spans="6:9" x14ac:dyDescent="0.25">
      <c r="F1856" s="34"/>
      <c r="I1856" s="34"/>
    </row>
    <row r="1857" spans="6:9" x14ac:dyDescent="0.25">
      <c r="F1857" s="34"/>
      <c r="I1857" s="34"/>
    </row>
    <row r="1858" spans="6:9" x14ac:dyDescent="0.25">
      <c r="F1858" s="34"/>
      <c r="I1858" s="34"/>
    </row>
    <row r="1859" spans="6:9" x14ac:dyDescent="0.25">
      <c r="F1859" s="34"/>
      <c r="I1859" s="34"/>
    </row>
    <row r="1860" spans="6:9" x14ac:dyDescent="0.25">
      <c r="F1860" s="34"/>
      <c r="I1860" s="34"/>
    </row>
    <row r="1861" spans="6:9" x14ac:dyDescent="0.25">
      <c r="F1861" s="34"/>
      <c r="I1861" s="34"/>
    </row>
    <row r="1862" spans="6:9" x14ac:dyDescent="0.25">
      <c r="F1862" s="34"/>
      <c r="I1862" s="34"/>
    </row>
    <row r="1863" spans="6:9" x14ac:dyDescent="0.25">
      <c r="F1863" s="34"/>
      <c r="I1863" s="34"/>
    </row>
    <row r="1864" spans="6:9" x14ac:dyDescent="0.25">
      <c r="F1864" s="34"/>
      <c r="I1864" s="34"/>
    </row>
    <row r="1865" spans="6:9" x14ac:dyDescent="0.25">
      <c r="F1865" s="34"/>
      <c r="I1865" s="34"/>
    </row>
    <row r="1866" spans="6:9" x14ac:dyDescent="0.25">
      <c r="F1866" s="34"/>
      <c r="I1866" s="34"/>
    </row>
    <row r="1867" spans="6:9" x14ac:dyDescent="0.25">
      <c r="F1867" s="34"/>
      <c r="I1867" s="34"/>
    </row>
    <row r="1868" spans="6:9" x14ac:dyDescent="0.25">
      <c r="F1868" s="34"/>
      <c r="I1868" s="34"/>
    </row>
    <row r="1869" spans="6:9" x14ac:dyDescent="0.25">
      <c r="F1869" s="34"/>
      <c r="I1869" s="34"/>
    </row>
    <row r="1870" spans="6:9" x14ac:dyDescent="0.25">
      <c r="F1870" s="34"/>
      <c r="I1870" s="34"/>
    </row>
    <row r="1871" spans="6:9" x14ac:dyDescent="0.25">
      <c r="F1871" s="34"/>
      <c r="I1871" s="34"/>
    </row>
    <row r="1872" spans="6:9" x14ac:dyDescent="0.25">
      <c r="F1872" s="34"/>
      <c r="I1872" s="34"/>
    </row>
    <row r="1873" spans="6:9" x14ac:dyDescent="0.25">
      <c r="F1873" s="34"/>
      <c r="I1873" s="34"/>
    </row>
    <row r="1874" spans="6:9" x14ac:dyDescent="0.25">
      <c r="F1874" s="34"/>
      <c r="I1874" s="34"/>
    </row>
    <row r="1875" spans="6:9" x14ac:dyDescent="0.25">
      <c r="F1875" s="34"/>
      <c r="I1875" s="34"/>
    </row>
    <row r="1876" spans="6:9" x14ac:dyDescent="0.25">
      <c r="F1876" s="34"/>
      <c r="I1876" s="34"/>
    </row>
    <row r="1877" spans="6:9" x14ac:dyDescent="0.25">
      <c r="F1877" s="34"/>
      <c r="I1877" s="34"/>
    </row>
    <row r="1878" spans="6:9" x14ac:dyDescent="0.25">
      <c r="F1878" s="34"/>
      <c r="I1878" s="34"/>
    </row>
    <row r="1879" spans="6:9" x14ac:dyDescent="0.25">
      <c r="F1879" s="34"/>
      <c r="I1879" s="34"/>
    </row>
    <row r="1880" spans="6:9" x14ac:dyDescent="0.25">
      <c r="F1880" s="34"/>
      <c r="I1880" s="34"/>
    </row>
    <row r="1881" spans="6:9" x14ac:dyDescent="0.25">
      <c r="F1881" s="34"/>
      <c r="I1881" s="34"/>
    </row>
    <row r="1882" spans="6:9" x14ac:dyDescent="0.25">
      <c r="F1882" s="34"/>
      <c r="I1882" s="34"/>
    </row>
    <row r="1883" spans="6:9" x14ac:dyDescent="0.25">
      <c r="F1883" s="34"/>
      <c r="I1883" s="34"/>
    </row>
    <row r="1884" spans="6:9" x14ac:dyDescent="0.25">
      <c r="F1884" s="34"/>
      <c r="I1884" s="34"/>
    </row>
    <row r="1885" spans="6:9" x14ac:dyDescent="0.25">
      <c r="F1885" s="34"/>
      <c r="I1885" s="34"/>
    </row>
    <row r="1886" spans="6:9" x14ac:dyDescent="0.25">
      <c r="F1886" s="34"/>
      <c r="I1886" s="34"/>
    </row>
    <row r="1887" spans="6:9" x14ac:dyDescent="0.25">
      <c r="F1887" s="34"/>
      <c r="I1887" s="34"/>
    </row>
    <row r="1888" spans="6:9" x14ac:dyDescent="0.25">
      <c r="F1888" s="34"/>
      <c r="I1888" s="34"/>
    </row>
    <row r="1889" spans="6:9" x14ac:dyDescent="0.25">
      <c r="F1889" s="34"/>
      <c r="I1889" s="34"/>
    </row>
    <row r="1890" spans="6:9" x14ac:dyDescent="0.25">
      <c r="F1890" s="34"/>
      <c r="I1890" s="34"/>
    </row>
    <row r="1891" spans="6:9" x14ac:dyDescent="0.25">
      <c r="F1891" s="34"/>
      <c r="I1891" s="34"/>
    </row>
    <row r="1892" spans="6:9" x14ac:dyDescent="0.25">
      <c r="F1892" s="34"/>
      <c r="I1892" s="34"/>
    </row>
    <row r="1893" spans="6:9" x14ac:dyDescent="0.25">
      <c r="F1893" s="34"/>
      <c r="I1893" s="34"/>
    </row>
    <row r="1894" spans="6:9" x14ac:dyDescent="0.25">
      <c r="F1894" s="34"/>
      <c r="I1894" s="34"/>
    </row>
    <row r="1895" spans="6:9" x14ac:dyDescent="0.25">
      <c r="F1895" s="34"/>
      <c r="I1895" s="34"/>
    </row>
    <row r="1896" spans="6:9" x14ac:dyDescent="0.25">
      <c r="F1896" s="34"/>
      <c r="I1896" s="34"/>
    </row>
    <row r="1897" spans="6:9" x14ac:dyDescent="0.25">
      <c r="F1897" s="34"/>
      <c r="I1897" s="34"/>
    </row>
    <row r="1898" spans="6:9" x14ac:dyDescent="0.25">
      <c r="F1898" s="34"/>
      <c r="I1898" s="34"/>
    </row>
    <row r="1899" spans="6:9" x14ac:dyDescent="0.25">
      <c r="F1899" s="34"/>
      <c r="I1899" s="34"/>
    </row>
    <row r="1900" spans="6:9" x14ac:dyDescent="0.25">
      <c r="F1900" s="34"/>
      <c r="I1900" s="34"/>
    </row>
    <row r="1901" spans="6:9" x14ac:dyDescent="0.25">
      <c r="F1901" s="34"/>
      <c r="I1901" s="34"/>
    </row>
    <row r="1902" spans="6:9" x14ac:dyDescent="0.25">
      <c r="F1902" s="34"/>
      <c r="I1902" s="34"/>
    </row>
    <row r="1903" spans="6:9" x14ac:dyDescent="0.25">
      <c r="F1903" s="34"/>
      <c r="I1903" s="34"/>
    </row>
    <row r="1904" spans="6:9" x14ac:dyDescent="0.25">
      <c r="F1904" s="34"/>
      <c r="I1904" s="34"/>
    </row>
    <row r="1905" spans="6:9" x14ac:dyDescent="0.25">
      <c r="F1905" s="34"/>
      <c r="I1905" s="34"/>
    </row>
    <row r="1906" spans="6:9" x14ac:dyDescent="0.25">
      <c r="F1906" s="34"/>
      <c r="I1906" s="34"/>
    </row>
    <row r="1907" spans="6:9" x14ac:dyDescent="0.25">
      <c r="F1907" s="34"/>
      <c r="I1907" s="34"/>
    </row>
    <row r="1908" spans="6:9" x14ac:dyDescent="0.25">
      <c r="F1908" s="34"/>
      <c r="I1908" s="34"/>
    </row>
    <row r="1909" spans="6:9" x14ac:dyDescent="0.25">
      <c r="F1909" s="34"/>
      <c r="I1909" s="34"/>
    </row>
    <row r="1910" spans="6:9" x14ac:dyDescent="0.25">
      <c r="F1910" s="34"/>
      <c r="I1910" s="34"/>
    </row>
    <row r="1911" spans="6:9" x14ac:dyDescent="0.25">
      <c r="F1911" s="34"/>
      <c r="I1911" s="34"/>
    </row>
    <row r="1912" spans="6:9" x14ac:dyDescent="0.25">
      <c r="F1912" s="34"/>
      <c r="I1912" s="34"/>
    </row>
    <row r="1913" spans="6:9" x14ac:dyDescent="0.25">
      <c r="F1913" s="34"/>
      <c r="I1913" s="34"/>
    </row>
    <row r="1914" spans="6:9" x14ac:dyDescent="0.25">
      <c r="F1914" s="34"/>
      <c r="I1914" s="34"/>
    </row>
    <row r="1915" spans="6:9" x14ac:dyDescent="0.25">
      <c r="F1915" s="34"/>
      <c r="I1915" s="34"/>
    </row>
    <row r="1916" spans="6:9" x14ac:dyDescent="0.25">
      <c r="F1916" s="34"/>
      <c r="I1916" s="34"/>
    </row>
    <row r="1917" spans="6:9" x14ac:dyDescent="0.25">
      <c r="F1917" s="34"/>
      <c r="I1917" s="34"/>
    </row>
    <row r="1918" spans="6:9" x14ac:dyDescent="0.25">
      <c r="F1918" s="34"/>
      <c r="I1918" s="34"/>
    </row>
    <row r="1919" spans="6:9" x14ac:dyDescent="0.25">
      <c r="F1919" s="34"/>
      <c r="I1919" s="34"/>
    </row>
    <row r="1920" spans="6:9" x14ac:dyDescent="0.25">
      <c r="F1920" s="34"/>
      <c r="I1920" s="34"/>
    </row>
    <row r="1921" spans="6:9" x14ac:dyDescent="0.25">
      <c r="F1921" s="34"/>
      <c r="I1921" s="34"/>
    </row>
    <row r="1922" spans="6:9" x14ac:dyDescent="0.25">
      <c r="F1922" s="34"/>
      <c r="I1922" s="34"/>
    </row>
    <row r="1923" spans="6:9" x14ac:dyDescent="0.25">
      <c r="F1923" s="34"/>
      <c r="I1923" s="34"/>
    </row>
    <row r="1924" spans="6:9" x14ac:dyDescent="0.25">
      <c r="F1924" s="34"/>
      <c r="I1924" s="34"/>
    </row>
    <row r="1925" spans="6:9" x14ac:dyDescent="0.25">
      <c r="F1925" s="34"/>
      <c r="I1925" s="34"/>
    </row>
    <row r="1926" spans="6:9" x14ac:dyDescent="0.25">
      <c r="F1926" s="34"/>
      <c r="I1926" s="34"/>
    </row>
    <row r="1927" spans="6:9" x14ac:dyDescent="0.25">
      <c r="F1927" s="34"/>
      <c r="I1927" s="34"/>
    </row>
    <row r="1928" spans="6:9" x14ac:dyDescent="0.25">
      <c r="F1928" s="34"/>
      <c r="I1928" s="34"/>
    </row>
    <row r="1929" spans="6:9" x14ac:dyDescent="0.25">
      <c r="F1929" s="34"/>
      <c r="I1929" s="34"/>
    </row>
    <row r="1930" spans="6:9" x14ac:dyDescent="0.25">
      <c r="F1930" s="34"/>
      <c r="I1930" s="34"/>
    </row>
    <row r="1931" spans="6:9" x14ac:dyDescent="0.25">
      <c r="F1931" s="34"/>
      <c r="I1931" s="34"/>
    </row>
    <row r="1932" spans="6:9" x14ac:dyDescent="0.25">
      <c r="F1932" s="34"/>
      <c r="I1932" s="34"/>
    </row>
    <row r="1933" spans="6:9" x14ac:dyDescent="0.25">
      <c r="F1933" s="34"/>
      <c r="I1933" s="34"/>
    </row>
    <row r="1934" spans="6:9" x14ac:dyDescent="0.25">
      <c r="F1934" s="34"/>
      <c r="I1934" s="34"/>
    </row>
    <row r="1935" spans="6:9" x14ac:dyDescent="0.25">
      <c r="F1935" s="34"/>
      <c r="I1935" s="34"/>
    </row>
    <row r="1936" spans="6:9" x14ac:dyDescent="0.25">
      <c r="F1936" s="34"/>
      <c r="I1936" s="34"/>
    </row>
    <row r="1937" spans="6:9" x14ac:dyDescent="0.25">
      <c r="F1937" s="34"/>
      <c r="I1937" s="34"/>
    </row>
    <row r="1938" spans="6:9" x14ac:dyDescent="0.25">
      <c r="F1938" s="34"/>
      <c r="I1938" s="34"/>
    </row>
    <row r="1939" spans="6:9" x14ac:dyDescent="0.25">
      <c r="F1939" s="34"/>
      <c r="I1939" s="34"/>
    </row>
    <row r="1940" spans="6:9" x14ac:dyDescent="0.25">
      <c r="F1940" s="34"/>
      <c r="I1940" s="34"/>
    </row>
    <row r="1941" spans="6:9" x14ac:dyDescent="0.25">
      <c r="F1941" s="34"/>
      <c r="I1941" s="34"/>
    </row>
    <row r="1942" spans="6:9" x14ac:dyDescent="0.25">
      <c r="F1942" s="34"/>
      <c r="I1942" s="34"/>
    </row>
    <row r="1943" spans="6:9" x14ac:dyDescent="0.25">
      <c r="F1943" s="34"/>
      <c r="I1943" s="34"/>
    </row>
    <row r="1944" spans="6:9" x14ac:dyDescent="0.25">
      <c r="F1944" s="34"/>
      <c r="I1944" s="34"/>
    </row>
    <row r="1945" spans="6:9" x14ac:dyDescent="0.25">
      <c r="F1945" s="34"/>
      <c r="I1945" s="34"/>
    </row>
    <row r="1946" spans="6:9" x14ac:dyDescent="0.25">
      <c r="F1946" s="34"/>
      <c r="I1946" s="34"/>
    </row>
    <row r="1947" spans="6:9" x14ac:dyDescent="0.25">
      <c r="F1947" s="34"/>
      <c r="I1947" s="34"/>
    </row>
    <row r="1948" spans="6:9" x14ac:dyDescent="0.25">
      <c r="F1948" s="34"/>
      <c r="I1948" s="34"/>
    </row>
    <row r="1949" spans="6:9" x14ac:dyDescent="0.25">
      <c r="F1949" s="34"/>
      <c r="I1949" s="34"/>
    </row>
    <row r="1950" spans="6:9" x14ac:dyDescent="0.25">
      <c r="F1950" s="34"/>
      <c r="I1950" s="34"/>
    </row>
    <row r="1951" spans="6:9" x14ac:dyDescent="0.25">
      <c r="F1951" s="34"/>
      <c r="I1951" s="34"/>
    </row>
    <row r="1952" spans="6:9" x14ac:dyDescent="0.25">
      <c r="F1952" s="34"/>
      <c r="I1952" s="34"/>
    </row>
    <row r="1953" spans="6:9" x14ac:dyDescent="0.25">
      <c r="F1953" s="34"/>
      <c r="I1953" s="34"/>
    </row>
    <row r="1954" spans="6:9" x14ac:dyDescent="0.25">
      <c r="F1954" s="34"/>
      <c r="I1954" s="34"/>
    </row>
    <row r="1955" spans="6:9" x14ac:dyDescent="0.25">
      <c r="F1955" s="34"/>
      <c r="I1955" s="34"/>
    </row>
    <row r="1956" spans="6:9" x14ac:dyDescent="0.25">
      <c r="F1956" s="34"/>
      <c r="I1956" s="34"/>
    </row>
    <row r="1957" spans="6:9" x14ac:dyDescent="0.25">
      <c r="F1957" s="34"/>
      <c r="I1957" s="34"/>
    </row>
    <row r="1958" spans="6:9" x14ac:dyDescent="0.25">
      <c r="F1958" s="34"/>
      <c r="I1958" s="34"/>
    </row>
    <row r="1959" spans="6:9" x14ac:dyDescent="0.25">
      <c r="F1959" s="34"/>
      <c r="I1959" s="34"/>
    </row>
    <row r="1960" spans="6:9" x14ac:dyDescent="0.25">
      <c r="F1960" s="34"/>
      <c r="I1960" s="34"/>
    </row>
    <row r="1961" spans="6:9" x14ac:dyDescent="0.25">
      <c r="F1961" s="34"/>
      <c r="I1961" s="34"/>
    </row>
    <row r="1962" spans="6:9" x14ac:dyDescent="0.25">
      <c r="F1962" s="34"/>
      <c r="I1962" s="34"/>
    </row>
    <row r="1963" spans="6:9" x14ac:dyDescent="0.25">
      <c r="F1963" s="34"/>
      <c r="I1963" s="34"/>
    </row>
    <row r="1964" spans="6:9" x14ac:dyDescent="0.25">
      <c r="F1964" s="34"/>
      <c r="I1964" s="34"/>
    </row>
    <row r="1965" spans="6:9" x14ac:dyDescent="0.25">
      <c r="F1965" s="34"/>
      <c r="I1965" s="34"/>
    </row>
    <row r="1966" spans="6:9" x14ac:dyDescent="0.25">
      <c r="F1966" s="34"/>
      <c r="I1966" s="34"/>
    </row>
    <row r="1967" spans="6:9" x14ac:dyDescent="0.25">
      <c r="F1967" s="34"/>
      <c r="I1967" s="34"/>
    </row>
    <row r="1968" spans="6:9" x14ac:dyDescent="0.25">
      <c r="F1968" s="34"/>
      <c r="I1968" s="34"/>
    </row>
    <row r="1969" spans="6:9" x14ac:dyDescent="0.25">
      <c r="F1969" s="34"/>
      <c r="I1969" s="34"/>
    </row>
    <row r="1970" spans="6:9" x14ac:dyDescent="0.25">
      <c r="F1970" s="34"/>
      <c r="I1970" s="34"/>
    </row>
    <row r="1971" spans="6:9" x14ac:dyDescent="0.25">
      <c r="F1971" s="34"/>
      <c r="I1971" s="34"/>
    </row>
    <row r="1972" spans="6:9" x14ac:dyDescent="0.25">
      <c r="F1972" s="34"/>
      <c r="I1972" s="34"/>
    </row>
    <row r="1973" spans="6:9" x14ac:dyDescent="0.25">
      <c r="F1973" s="34"/>
      <c r="I1973" s="34"/>
    </row>
    <row r="1974" spans="6:9" x14ac:dyDescent="0.25">
      <c r="F1974" s="34"/>
      <c r="I1974" s="34"/>
    </row>
    <row r="1975" spans="6:9" x14ac:dyDescent="0.25">
      <c r="F1975" s="34"/>
      <c r="I1975" s="34"/>
    </row>
    <row r="1976" spans="6:9" x14ac:dyDescent="0.25">
      <c r="F1976" s="34"/>
      <c r="I1976" s="34"/>
    </row>
    <row r="1977" spans="6:9" x14ac:dyDescent="0.25">
      <c r="F1977" s="34"/>
      <c r="I1977" s="34"/>
    </row>
    <row r="1978" spans="6:9" x14ac:dyDescent="0.25">
      <c r="F1978" s="34"/>
      <c r="I1978" s="34"/>
    </row>
    <row r="1979" spans="6:9" x14ac:dyDescent="0.25">
      <c r="F1979" s="34"/>
      <c r="I1979" s="34"/>
    </row>
    <row r="1980" spans="6:9" x14ac:dyDescent="0.25">
      <c r="F1980" s="34"/>
      <c r="I1980" s="34"/>
    </row>
    <row r="1981" spans="6:9" x14ac:dyDescent="0.25">
      <c r="F1981" s="34"/>
      <c r="I1981" s="34"/>
    </row>
    <row r="1982" spans="6:9" x14ac:dyDescent="0.25">
      <c r="F1982" s="34"/>
      <c r="I1982" s="34"/>
    </row>
    <row r="1983" spans="6:9" x14ac:dyDescent="0.25">
      <c r="F1983" s="34"/>
      <c r="I1983" s="34"/>
    </row>
    <row r="1984" spans="6:9" x14ac:dyDescent="0.25">
      <c r="F1984" s="34"/>
      <c r="I1984" s="34"/>
    </row>
    <row r="1985" spans="6:9" x14ac:dyDescent="0.25">
      <c r="F1985" s="34"/>
      <c r="I1985" s="34"/>
    </row>
    <row r="1986" spans="6:9" x14ac:dyDescent="0.25">
      <c r="F1986" s="34"/>
      <c r="I1986" s="34"/>
    </row>
    <row r="1987" spans="6:9" x14ac:dyDescent="0.25">
      <c r="F1987" s="34"/>
      <c r="I1987" s="34"/>
    </row>
    <row r="1988" spans="6:9" x14ac:dyDescent="0.25">
      <c r="F1988" s="34"/>
      <c r="I1988" s="34"/>
    </row>
    <row r="1989" spans="6:9" x14ac:dyDescent="0.25">
      <c r="F1989" s="34"/>
      <c r="I1989" s="34"/>
    </row>
    <row r="1990" spans="6:9" x14ac:dyDescent="0.25">
      <c r="F1990" s="34"/>
      <c r="I1990" s="34"/>
    </row>
    <row r="1991" spans="6:9" x14ac:dyDescent="0.25">
      <c r="F1991" s="34"/>
      <c r="I1991" s="34"/>
    </row>
    <row r="1992" spans="6:9" x14ac:dyDescent="0.25">
      <c r="F1992" s="34"/>
      <c r="I1992" s="34"/>
    </row>
    <row r="1993" spans="6:9" x14ac:dyDescent="0.25">
      <c r="F1993" s="34"/>
      <c r="I1993" s="34"/>
    </row>
    <row r="1994" spans="6:9" x14ac:dyDescent="0.25">
      <c r="F1994" s="34"/>
      <c r="I1994" s="34"/>
    </row>
    <row r="1995" spans="6:9" x14ac:dyDescent="0.25">
      <c r="F1995" s="34"/>
      <c r="I1995" s="34"/>
    </row>
    <row r="1996" spans="6:9" x14ac:dyDescent="0.25">
      <c r="F1996" s="34"/>
      <c r="I1996" s="34"/>
    </row>
    <row r="1997" spans="6:9" x14ac:dyDescent="0.25">
      <c r="F1997" s="34"/>
      <c r="I1997" s="34"/>
    </row>
    <row r="1998" spans="6:9" x14ac:dyDescent="0.25">
      <c r="F1998" s="34"/>
      <c r="I1998" s="34"/>
    </row>
    <row r="1999" spans="6:9" x14ac:dyDescent="0.25">
      <c r="F1999" s="34"/>
      <c r="I1999" s="34"/>
    </row>
    <row r="2000" spans="6:9" x14ac:dyDescent="0.25">
      <c r="F2000" s="34"/>
      <c r="I2000" s="34"/>
    </row>
    <row r="2001" spans="6:9" x14ac:dyDescent="0.25">
      <c r="F2001" s="34"/>
      <c r="I2001" s="34"/>
    </row>
    <row r="2002" spans="6:9" x14ac:dyDescent="0.25">
      <c r="F2002" s="34"/>
      <c r="I2002" s="34"/>
    </row>
    <row r="2003" spans="6:9" x14ac:dyDescent="0.25">
      <c r="F2003" s="34"/>
      <c r="I2003" s="34"/>
    </row>
    <row r="2004" spans="6:9" x14ac:dyDescent="0.25">
      <c r="F2004" s="34"/>
      <c r="I2004" s="34"/>
    </row>
    <row r="2005" spans="6:9" x14ac:dyDescent="0.25">
      <c r="F2005" s="34"/>
      <c r="I2005" s="34"/>
    </row>
    <row r="2006" spans="6:9" x14ac:dyDescent="0.25">
      <c r="F2006" s="34"/>
      <c r="I2006" s="34"/>
    </row>
    <row r="2007" spans="6:9" x14ac:dyDescent="0.25">
      <c r="F2007" s="34"/>
      <c r="I2007" s="34"/>
    </row>
    <row r="2008" spans="6:9" x14ac:dyDescent="0.25">
      <c r="F2008" s="34"/>
      <c r="I2008" s="34"/>
    </row>
    <row r="2009" spans="6:9" x14ac:dyDescent="0.25">
      <c r="F2009" s="34"/>
      <c r="I2009" s="34"/>
    </row>
    <row r="2010" spans="6:9" x14ac:dyDescent="0.25">
      <c r="F2010" s="34"/>
      <c r="I2010" s="34"/>
    </row>
    <row r="2011" spans="6:9" x14ac:dyDescent="0.25">
      <c r="F2011" s="34"/>
      <c r="I2011" s="34"/>
    </row>
    <row r="2012" spans="6:9" x14ac:dyDescent="0.25">
      <c r="F2012" s="34"/>
      <c r="I2012" s="34"/>
    </row>
    <row r="2013" spans="6:9" x14ac:dyDescent="0.25">
      <c r="F2013" s="34"/>
      <c r="I2013" s="34"/>
    </row>
    <row r="2014" spans="6:9" x14ac:dyDescent="0.25">
      <c r="F2014" s="34"/>
      <c r="I2014" s="34"/>
    </row>
    <row r="2015" spans="6:9" x14ac:dyDescent="0.25">
      <c r="F2015" s="34"/>
      <c r="I2015" s="34"/>
    </row>
    <row r="2016" spans="6:9" x14ac:dyDescent="0.25">
      <c r="F2016" s="34"/>
      <c r="I2016" s="34"/>
    </row>
    <row r="2017" spans="6:9" x14ac:dyDescent="0.25">
      <c r="F2017" s="34"/>
      <c r="I2017" s="34"/>
    </row>
    <row r="2018" spans="6:9" x14ac:dyDescent="0.25">
      <c r="F2018" s="34"/>
      <c r="I2018" s="34"/>
    </row>
    <row r="2019" spans="6:9" x14ac:dyDescent="0.25">
      <c r="F2019" s="34"/>
      <c r="I2019" s="34"/>
    </row>
    <row r="2020" spans="6:9" x14ac:dyDescent="0.25">
      <c r="F2020" s="34"/>
      <c r="I2020" s="34"/>
    </row>
    <row r="2021" spans="6:9" x14ac:dyDescent="0.25">
      <c r="F2021" s="34"/>
      <c r="I2021" s="34"/>
    </row>
    <row r="2022" spans="6:9" x14ac:dyDescent="0.25">
      <c r="F2022" s="34"/>
      <c r="I2022" s="34"/>
    </row>
    <row r="2023" spans="6:9" x14ac:dyDescent="0.25">
      <c r="F2023" s="34"/>
      <c r="I2023" s="34"/>
    </row>
    <row r="2024" spans="6:9" x14ac:dyDescent="0.25">
      <c r="F2024" s="34"/>
      <c r="I2024" s="34"/>
    </row>
    <row r="2025" spans="6:9" x14ac:dyDescent="0.25">
      <c r="F2025" s="34"/>
      <c r="I2025" s="34"/>
    </row>
    <row r="2026" spans="6:9" x14ac:dyDescent="0.25">
      <c r="F2026" s="34"/>
      <c r="I2026" s="34"/>
    </row>
    <row r="2027" spans="6:9" x14ac:dyDescent="0.25">
      <c r="F2027" s="34"/>
      <c r="I2027" s="34"/>
    </row>
    <row r="2028" spans="6:9" x14ac:dyDescent="0.25">
      <c r="F2028" s="34"/>
      <c r="I2028" s="34"/>
    </row>
    <row r="2029" spans="6:9" x14ac:dyDescent="0.25">
      <c r="F2029" s="34"/>
      <c r="I2029" s="34"/>
    </row>
    <row r="2030" spans="6:9" x14ac:dyDescent="0.25">
      <c r="F2030" s="34"/>
      <c r="I2030" s="34"/>
    </row>
    <row r="2031" spans="6:9" x14ac:dyDescent="0.25">
      <c r="F2031" s="34"/>
      <c r="I2031" s="34"/>
    </row>
    <row r="2032" spans="6:9" x14ac:dyDescent="0.25">
      <c r="F2032" s="34"/>
      <c r="I2032" s="34"/>
    </row>
    <row r="2033" spans="6:9" x14ac:dyDescent="0.25">
      <c r="F2033" s="34"/>
      <c r="I2033" s="34"/>
    </row>
    <row r="2034" spans="6:9" x14ac:dyDescent="0.25">
      <c r="F2034" s="34"/>
      <c r="I2034" s="34"/>
    </row>
    <row r="2035" spans="6:9" x14ac:dyDescent="0.25">
      <c r="F2035" s="34"/>
      <c r="I2035" s="34"/>
    </row>
    <row r="2036" spans="6:9" x14ac:dyDescent="0.25">
      <c r="F2036" s="34"/>
      <c r="I2036" s="34"/>
    </row>
    <row r="2037" spans="6:9" x14ac:dyDescent="0.25">
      <c r="F2037" s="34"/>
      <c r="I2037" s="34"/>
    </row>
    <row r="2038" spans="6:9" x14ac:dyDescent="0.25">
      <c r="F2038" s="34"/>
      <c r="I2038" s="34"/>
    </row>
    <row r="2039" spans="6:9" x14ac:dyDescent="0.25">
      <c r="F2039" s="34"/>
      <c r="I2039" s="34"/>
    </row>
    <row r="2040" spans="6:9" x14ac:dyDescent="0.25">
      <c r="F2040" s="34"/>
      <c r="I2040" s="34"/>
    </row>
    <row r="2041" spans="6:9" x14ac:dyDescent="0.25">
      <c r="F2041" s="34"/>
      <c r="I2041" s="34"/>
    </row>
    <row r="2042" spans="6:9" x14ac:dyDescent="0.25">
      <c r="F2042" s="34"/>
      <c r="I2042" s="34"/>
    </row>
    <row r="2043" spans="6:9" x14ac:dyDescent="0.25">
      <c r="F2043" s="34"/>
      <c r="I2043" s="34"/>
    </row>
    <row r="2044" spans="6:9" x14ac:dyDescent="0.25">
      <c r="F2044" s="34"/>
      <c r="I2044" s="34"/>
    </row>
    <row r="2045" spans="6:9" x14ac:dyDescent="0.25">
      <c r="F2045" s="34"/>
      <c r="I2045" s="34"/>
    </row>
    <row r="2046" spans="6:9" x14ac:dyDescent="0.25">
      <c r="F2046" s="34"/>
      <c r="I2046" s="34"/>
    </row>
    <row r="2047" spans="6:9" x14ac:dyDescent="0.25">
      <c r="F2047" s="34"/>
      <c r="I2047" s="34"/>
    </row>
    <row r="2048" spans="6:9" x14ac:dyDescent="0.25">
      <c r="F2048" s="34"/>
      <c r="I2048" s="34"/>
    </row>
    <row r="2049" spans="6:9" x14ac:dyDescent="0.25">
      <c r="F2049" s="34"/>
      <c r="I2049" s="34"/>
    </row>
    <row r="2050" spans="6:9" x14ac:dyDescent="0.25">
      <c r="F2050" s="34"/>
      <c r="I2050" s="34"/>
    </row>
    <row r="2051" spans="6:9" x14ac:dyDescent="0.25">
      <c r="F2051" s="34"/>
      <c r="I2051" s="34"/>
    </row>
    <row r="2052" spans="6:9" x14ac:dyDescent="0.25">
      <c r="F2052" s="34"/>
      <c r="I2052" s="34"/>
    </row>
    <row r="2053" spans="6:9" x14ac:dyDescent="0.25">
      <c r="F2053" s="34"/>
      <c r="I2053" s="34"/>
    </row>
    <row r="2054" spans="6:9" x14ac:dyDescent="0.25">
      <c r="F2054" s="34"/>
      <c r="I2054" s="34"/>
    </row>
    <row r="2055" spans="6:9" x14ac:dyDescent="0.25">
      <c r="F2055" s="34"/>
      <c r="I2055" s="34"/>
    </row>
    <row r="2056" spans="6:9" x14ac:dyDescent="0.25">
      <c r="F2056" s="34"/>
      <c r="I2056" s="34"/>
    </row>
    <row r="2057" spans="6:9" x14ac:dyDescent="0.25">
      <c r="F2057" s="34"/>
      <c r="I2057" s="34"/>
    </row>
    <row r="2058" spans="6:9" x14ac:dyDescent="0.25">
      <c r="F2058" s="34"/>
      <c r="I2058" s="34"/>
    </row>
    <row r="2059" spans="6:9" x14ac:dyDescent="0.25">
      <c r="F2059" s="34"/>
      <c r="I2059" s="34"/>
    </row>
    <row r="2060" spans="6:9" x14ac:dyDescent="0.25">
      <c r="F2060" s="34"/>
      <c r="I2060" s="34"/>
    </row>
    <row r="2061" spans="6:9" x14ac:dyDescent="0.25">
      <c r="F2061" s="34"/>
      <c r="I2061" s="34"/>
    </row>
    <row r="2062" spans="6:9" x14ac:dyDescent="0.25">
      <c r="F2062" s="34"/>
      <c r="I2062" s="34"/>
    </row>
    <row r="2063" spans="6:9" x14ac:dyDescent="0.25">
      <c r="F2063" s="34"/>
      <c r="I2063" s="34"/>
    </row>
    <row r="2064" spans="6:9" x14ac:dyDescent="0.25">
      <c r="F2064" s="34"/>
      <c r="I2064" s="34"/>
    </row>
    <row r="2065" spans="6:9" x14ac:dyDescent="0.25">
      <c r="F2065" s="34"/>
      <c r="I2065" s="34"/>
    </row>
    <row r="2066" spans="6:9" x14ac:dyDescent="0.25">
      <c r="F2066" s="34"/>
      <c r="I2066" s="34"/>
    </row>
    <row r="2067" spans="6:9" x14ac:dyDescent="0.25">
      <c r="F2067" s="34"/>
      <c r="I2067" s="34"/>
    </row>
    <row r="2068" spans="6:9" x14ac:dyDescent="0.25">
      <c r="F2068" s="34"/>
      <c r="I2068" s="34"/>
    </row>
    <row r="2069" spans="6:9" x14ac:dyDescent="0.25">
      <c r="F2069" s="34"/>
      <c r="I2069" s="34"/>
    </row>
    <row r="2070" spans="6:9" x14ac:dyDescent="0.25">
      <c r="F2070" s="34"/>
      <c r="I2070" s="34"/>
    </row>
    <row r="2071" spans="6:9" x14ac:dyDescent="0.25">
      <c r="F2071" s="34"/>
      <c r="I2071" s="34"/>
    </row>
    <row r="2072" spans="6:9" x14ac:dyDescent="0.25">
      <c r="F2072" s="34"/>
      <c r="I2072" s="34"/>
    </row>
    <row r="2073" spans="6:9" x14ac:dyDescent="0.25">
      <c r="F2073" s="34"/>
      <c r="I2073" s="34"/>
    </row>
    <row r="2074" spans="6:9" x14ac:dyDescent="0.25">
      <c r="F2074" s="34"/>
      <c r="I2074" s="34"/>
    </row>
    <row r="2075" spans="6:9" x14ac:dyDescent="0.25">
      <c r="F2075" s="34"/>
      <c r="I2075" s="34"/>
    </row>
    <row r="2076" spans="6:9" x14ac:dyDescent="0.25">
      <c r="F2076" s="34"/>
      <c r="I2076" s="34"/>
    </row>
    <row r="2077" spans="6:9" x14ac:dyDescent="0.25">
      <c r="F2077" s="34"/>
      <c r="I2077" s="34"/>
    </row>
    <row r="2078" spans="6:9" x14ac:dyDescent="0.25">
      <c r="F2078" s="34"/>
      <c r="I2078" s="34"/>
    </row>
    <row r="2079" spans="6:9" x14ac:dyDescent="0.25">
      <c r="F2079" s="34"/>
      <c r="I2079" s="34"/>
    </row>
    <row r="2080" spans="6:9" x14ac:dyDescent="0.25">
      <c r="F2080" s="34"/>
      <c r="I2080" s="34"/>
    </row>
    <row r="2081" spans="6:9" x14ac:dyDescent="0.25">
      <c r="F2081" s="34"/>
      <c r="I2081" s="34"/>
    </row>
    <row r="2082" spans="6:9" x14ac:dyDescent="0.25">
      <c r="F2082" s="34"/>
      <c r="I2082" s="34"/>
    </row>
    <row r="2083" spans="6:9" x14ac:dyDescent="0.25">
      <c r="F2083" s="34"/>
      <c r="I2083" s="34"/>
    </row>
    <row r="2084" spans="6:9" x14ac:dyDescent="0.25">
      <c r="F2084" s="34"/>
      <c r="I2084" s="34"/>
    </row>
    <row r="2085" spans="6:9" x14ac:dyDescent="0.25">
      <c r="F2085" s="34"/>
      <c r="I2085" s="34"/>
    </row>
    <row r="2086" spans="6:9" x14ac:dyDescent="0.25">
      <c r="F2086" s="34"/>
      <c r="I2086" s="34"/>
    </row>
    <row r="2087" spans="6:9" x14ac:dyDescent="0.25">
      <c r="F2087" s="34"/>
      <c r="I2087" s="34"/>
    </row>
    <row r="2088" spans="6:9" x14ac:dyDescent="0.25">
      <c r="F2088" s="34"/>
      <c r="I2088" s="34"/>
    </row>
    <row r="2089" spans="6:9" x14ac:dyDescent="0.25">
      <c r="F2089" s="34"/>
      <c r="I2089" s="34"/>
    </row>
    <row r="2090" spans="6:9" x14ac:dyDescent="0.25">
      <c r="F2090" s="34"/>
      <c r="I2090" s="34"/>
    </row>
    <row r="2091" spans="6:9" x14ac:dyDescent="0.25">
      <c r="F2091" s="34"/>
      <c r="I2091" s="34"/>
    </row>
    <row r="2092" spans="6:9" x14ac:dyDescent="0.25">
      <c r="F2092" s="34"/>
      <c r="I2092" s="34"/>
    </row>
    <row r="2093" spans="6:9" x14ac:dyDescent="0.25">
      <c r="F2093" s="34"/>
      <c r="I2093" s="34"/>
    </row>
    <row r="2094" spans="6:9" x14ac:dyDescent="0.25">
      <c r="F2094" s="34"/>
      <c r="I2094" s="34"/>
    </row>
    <row r="2095" spans="6:9" x14ac:dyDescent="0.25">
      <c r="F2095" s="34"/>
      <c r="I2095" s="34"/>
    </row>
    <row r="2096" spans="6:9" x14ac:dyDescent="0.25">
      <c r="F2096" s="34"/>
      <c r="I2096" s="34"/>
    </row>
    <row r="2097" spans="6:9" x14ac:dyDescent="0.25">
      <c r="F2097" s="34"/>
      <c r="I2097" s="34"/>
    </row>
    <row r="2098" spans="6:9" x14ac:dyDescent="0.25">
      <c r="F2098" s="34"/>
      <c r="I2098" s="34"/>
    </row>
    <row r="2099" spans="6:9" x14ac:dyDescent="0.25">
      <c r="F2099" s="34"/>
      <c r="I2099" s="34"/>
    </row>
    <row r="2100" spans="6:9" x14ac:dyDescent="0.25">
      <c r="F2100" s="34"/>
      <c r="I2100" s="34"/>
    </row>
    <row r="2101" spans="6:9" x14ac:dyDescent="0.25">
      <c r="F2101" s="34"/>
      <c r="I2101" s="34"/>
    </row>
    <row r="2102" spans="6:9" x14ac:dyDescent="0.25">
      <c r="F2102" s="34"/>
      <c r="I2102" s="34"/>
    </row>
    <row r="2103" spans="6:9" x14ac:dyDescent="0.25">
      <c r="F2103" s="34"/>
      <c r="I2103" s="34"/>
    </row>
    <row r="2104" spans="6:9" x14ac:dyDescent="0.25">
      <c r="F2104" s="34"/>
      <c r="I2104" s="34"/>
    </row>
    <row r="2105" spans="6:9" x14ac:dyDescent="0.25">
      <c r="F2105" s="34"/>
      <c r="I2105" s="34"/>
    </row>
    <row r="2106" spans="6:9" x14ac:dyDescent="0.25">
      <c r="F2106" s="34"/>
      <c r="I2106" s="34"/>
    </row>
    <row r="2107" spans="6:9" x14ac:dyDescent="0.25">
      <c r="F2107" s="34"/>
      <c r="I2107" s="34"/>
    </row>
    <row r="2108" spans="6:9" x14ac:dyDescent="0.25">
      <c r="F2108" s="34"/>
      <c r="I2108" s="34"/>
    </row>
    <row r="2109" spans="6:9" x14ac:dyDescent="0.25">
      <c r="F2109" s="34"/>
      <c r="I2109" s="34"/>
    </row>
    <row r="2110" spans="6:9" x14ac:dyDescent="0.25">
      <c r="F2110" s="34"/>
      <c r="I2110" s="34"/>
    </row>
    <row r="2111" spans="6:9" x14ac:dyDescent="0.25">
      <c r="F2111" s="34"/>
      <c r="I2111" s="34"/>
    </row>
    <row r="2112" spans="6:9" x14ac:dyDescent="0.25">
      <c r="F2112" s="34"/>
      <c r="I2112" s="34"/>
    </row>
    <row r="2113" spans="6:9" x14ac:dyDescent="0.25">
      <c r="F2113" s="34"/>
      <c r="I2113" s="34"/>
    </row>
    <row r="2114" spans="6:9" x14ac:dyDescent="0.25">
      <c r="F2114" s="34"/>
      <c r="I2114" s="34"/>
    </row>
    <row r="2115" spans="6:9" x14ac:dyDescent="0.25">
      <c r="F2115" s="34"/>
      <c r="I2115" s="34"/>
    </row>
    <row r="2116" spans="6:9" x14ac:dyDescent="0.25">
      <c r="F2116" s="34"/>
      <c r="I2116" s="34"/>
    </row>
    <row r="2117" spans="6:9" x14ac:dyDescent="0.25">
      <c r="F2117" s="34"/>
      <c r="I2117" s="34"/>
    </row>
    <row r="2118" spans="6:9" x14ac:dyDescent="0.25">
      <c r="F2118" s="34"/>
      <c r="I2118" s="34"/>
    </row>
    <row r="2119" spans="6:9" x14ac:dyDescent="0.25">
      <c r="F2119" s="34"/>
      <c r="I2119" s="34"/>
    </row>
    <row r="2120" spans="6:9" x14ac:dyDescent="0.25">
      <c r="F2120" s="34"/>
      <c r="I2120" s="34"/>
    </row>
    <row r="2121" spans="6:9" x14ac:dyDescent="0.25">
      <c r="F2121" s="34"/>
      <c r="I2121" s="34"/>
    </row>
    <row r="2122" spans="6:9" x14ac:dyDescent="0.25">
      <c r="F2122" s="34"/>
      <c r="I2122" s="34"/>
    </row>
    <row r="2123" spans="6:9" x14ac:dyDescent="0.25">
      <c r="F2123" s="34"/>
      <c r="I2123" s="34"/>
    </row>
    <row r="2124" spans="6:9" x14ac:dyDescent="0.25">
      <c r="F2124" s="34"/>
      <c r="I2124" s="34"/>
    </row>
    <row r="2125" spans="6:9" x14ac:dyDescent="0.25">
      <c r="F2125" s="34"/>
      <c r="I2125" s="34"/>
    </row>
    <row r="2126" spans="6:9" x14ac:dyDescent="0.25">
      <c r="F2126" s="34"/>
      <c r="I2126" s="34"/>
    </row>
    <row r="2127" spans="6:9" x14ac:dyDescent="0.25">
      <c r="F2127" s="34"/>
      <c r="I2127" s="34"/>
    </row>
    <row r="2128" spans="6:9" x14ac:dyDescent="0.25">
      <c r="F2128" s="34"/>
      <c r="I2128" s="34"/>
    </row>
    <row r="2129" spans="6:9" x14ac:dyDescent="0.25">
      <c r="F2129" s="34"/>
      <c r="I2129" s="34"/>
    </row>
    <row r="2130" spans="6:9" x14ac:dyDescent="0.25">
      <c r="F2130" s="34"/>
      <c r="I2130" s="34"/>
    </row>
    <row r="2131" spans="6:9" x14ac:dyDescent="0.25">
      <c r="F2131" s="34"/>
      <c r="I2131" s="34"/>
    </row>
    <row r="2132" spans="6:9" x14ac:dyDescent="0.25">
      <c r="F2132" s="34"/>
      <c r="I2132" s="34"/>
    </row>
    <row r="2133" spans="6:9" x14ac:dyDescent="0.25">
      <c r="F2133" s="34"/>
      <c r="I2133" s="34"/>
    </row>
    <row r="2134" spans="6:9" x14ac:dyDescent="0.25">
      <c r="F2134" s="34"/>
      <c r="I2134" s="34"/>
    </row>
    <row r="2135" spans="6:9" x14ac:dyDescent="0.25">
      <c r="F2135" s="34"/>
      <c r="I2135" s="34"/>
    </row>
    <row r="2136" spans="6:9" x14ac:dyDescent="0.25">
      <c r="F2136" s="34"/>
      <c r="I2136" s="34"/>
    </row>
    <row r="2137" spans="6:9" x14ac:dyDescent="0.25">
      <c r="F2137" s="34"/>
      <c r="I2137" s="34"/>
    </row>
    <row r="2138" spans="6:9" x14ac:dyDescent="0.25">
      <c r="F2138" s="34"/>
      <c r="I2138" s="34"/>
    </row>
    <row r="2139" spans="6:9" x14ac:dyDescent="0.25">
      <c r="F2139" s="34"/>
      <c r="I2139" s="34"/>
    </row>
    <row r="2140" spans="6:9" x14ac:dyDescent="0.25">
      <c r="F2140" s="34"/>
      <c r="I2140" s="34"/>
    </row>
    <row r="2141" spans="6:9" x14ac:dyDescent="0.25">
      <c r="F2141" s="34"/>
      <c r="I2141" s="34"/>
    </row>
    <row r="2142" spans="6:9" x14ac:dyDescent="0.25">
      <c r="F2142" s="34"/>
      <c r="I2142" s="34"/>
    </row>
    <row r="2143" spans="6:9" x14ac:dyDescent="0.25">
      <c r="F2143" s="34"/>
      <c r="I2143" s="34"/>
    </row>
    <row r="2144" spans="6:9" x14ac:dyDescent="0.25">
      <c r="F2144" s="34"/>
      <c r="I2144" s="34"/>
    </row>
    <row r="2145" spans="6:9" x14ac:dyDescent="0.25">
      <c r="F2145" s="34"/>
      <c r="I2145" s="34"/>
    </row>
    <row r="2146" spans="6:9" x14ac:dyDescent="0.25">
      <c r="F2146" s="34"/>
      <c r="I2146" s="34"/>
    </row>
    <row r="2147" spans="6:9" x14ac:dyDescent="0.25">
      <c r="F2147" s="34"/>
      <c r="I2147" s="34"/>
    </row>
    <row r="2148" spans="6:9" x14ac:dyDescent="0.25">
      <c r="F2148" s="34"/>
      <c r="I2148" s="34"/>
    </row>
    <row r="2149" spans="6:9" x14ac:dyDescent="0.25">
      <c r="F2149" s="34"/>
      <c r="I2149" s="34"/>
    </row>
    <row r="2150" spans="6:9" x14ac:dyDescent="0.25">
      <c r="F2150" s="34"/>
      <c r="I2150" s="34"/>
    </row>
    <row r="2151" spans="6:9" x14ac:dyDescent="0.25">
      <c r="F2151" s="34"/>
      <c r="I2151" s="34"/>
    </row>
    <row r="2152" spans="6:9" x14ac:dyDescent="0.25">
      <c r="F2152" s="34"/>
      <c r="I2152" s="34"/>
    </row>
    <row r="2153" spans="6:9" x14ac:dyDescent="0.25">
      <c r="F2153" s="34"/>
      <c r="I2153" s="34"/>
    </row>
    <row r="2154" spans="6:9" x14ac:dyDescent="0.25">
      <c r="F2154" s="34"/>
      <c r="I2154" s="34"/>
    </row>
    <row r="2155" spans="6:9" x14ac:dyDescent="0.25">
      <c r="F2155" s="34"/>
      <c r="I2155" s="34"/>
    </row>
    <row r="2156" spans="6:9" x14ac:dyDescent="0.25">
      <c r="F2156" s="34"/>
      <c r="I2156" s="34"/>
    </row>
    <row r="2157" spans="6:9" x14ac:dyDescent="0.25">
      <c r="F2157" s="34"/>
      <c r="I2157" s="34"/>
    </row>
    <row r="2158" spans="6:9" x14ac:dyDescent="0.25">
      <c r="F2158" s="34"/>
      <c r="I2158" s="34"/>
    </row>
    <row r="2159" spans="6:9" x14ac:dyDescent="0.25">
      <c r="F2159" s="34"/>
      <c r="I2159" s="34"/>
    </row>
    <row r="2160" spans="6:9" x14ac:dyDescent="0.25">
      <c r="F2160" s="34"/>
      <c r="I2160" s="34"/>
    </row>
    <row r="2161" spans="6:9" x14ac:dyDescent="0.25">
      <c r="F2161" s="34"/>
      <c r="I2161" s="34"/>
    </row>
    <row r="2162" spans="6:9" x14ac:dyDescent="0.25">
      <c r="F2162" s="34"/>
      <c r="I2162" s="34"/>
    </row>
    <row r="2163" spans="6:9" x14ac:dyDescent="0.25">
      <c r="F2163" s="34"/>
      <c r="I2163" s="34"/>
    </row>
    <row r="2164" spans="6:9" x14ac:dyDescent="0.25">
      <c r="F2164" s="34"/>
      <c r="I2164" s="34"/>
    </row>
    <row r="2165" spans="6:9" x14ac:dyDescent="0.25">
      <c r="F2165" s="34"/>
      <c r="I2165" s="34"/>
    </row>
    <row r="2166" spans="6:9" x14ac:dyDescent="0.25">
      <c r="F2166" s="34"/>
      <c r="I2166" s="34"/>
    </row>
    <row r="2167" spans="6:9" x14ac:dyDescent="0.25">
      <c r="F2167" s="34"/>
      <c r="I2167" s="34"/>
    </row>
    <row r="2168" spans="6:9" x14ac:dyDescent="0.25">
      <c r="F2168" s="34"/>
      <c r="I2168" s="34"/>
    </row>
    <row r="2169" spans="6:9" x14ac:dyDescent="0.25">
      <c r="F2169" s="34"/>
      <c r="I2169" s="34"/>
    </row>
    <row r="2170" spans="6:9" x14ac:dyDescent="0.25">
      <c r="F2170" s="34"/>
      <c r="I2170" s="34"/>
    </row>
    <row r="2171" spans="6:9" x14ac:dyDescent="0.25">
      <c r="F2171" s="34"/>
      <c r="I2171" s="34"/>
    </row>
    <row r="2172" spans="6:9" x14ac:dyDescent="0.25">
      <c r="F2172" s="34"/>
      <c r="I2172" s="34"/>
    </row>
    <row r="2173" spans="6:9" x14ac:dyDescent="0.25">
      <c r="F2173" s="34"/>
      <c r="I2173" s="34"/>
    </row>
    <row r="2174" spans="6:9" x14ac:dyDescent="0.25">
      <c r="F2174" s="34"/>
      <c r="I2174" s="34"/>
    </row>
    <row r="2175" spans="6:9" x14ac:dyDescent="0.25">
      <c r="F2175" s="34"/>
      <c r="I2175" s="34"/>
    </row>
    <row r="2176" spans="6:9" x14ac:dyDescent="0.25">
      <c r="F2176" s="34"/>
      <c r="I2176" s="34"/>
    </row>
    <row r="2177" spans="6:9" x14ac:dyDescent="0.25">
      <c r="F2177" s="34"/>
      <c r="I2177" s="34"/>
    </row>
    <row r="2178" spans="6:9" x14ac:dyDescent="0.25">
      <c r="F2178" s="34"/>
      <c r="I2178" s="34"/>
    </row>
    <row r="2179" spans="6:9" x14ac:dyDescent="0.25">
      <c r="F2179" s="34"/>
      <c r="I2179" s="34"/>
    </row>
    <row r="2180" spans="6:9" x14ac:dyDescent="0.25">
      <c r="F2180" s="34"/>
      <c r="I2180" s="34"/>
    </row>
    <row r="2181" spans="6:9" x14ac:dyDescent="0.25">
      <c r="F2181" s="34"/>
      <c r="I2181" s="34"/>
    </row>
    <row r="2182" spans="6:9" x14ac:dyDescent="0.25">
      <c r="F2182" s="34"/>
      <c r="I2182" s="34"/>
    </row>
    <row r="2183" spans="6:9" x14ac:dyDescent="0.25">
      <c r="F2183" s="34"/>
      <c r="I2183" s="34"/>
    </row>
    <row r="2184" spans="6:9" x14ac:dyDescent="0.25">
      <c r="F2184" s="34"/>
      <c r="I2184" s="34"/>
    </row>
    <row r="2185" spans="6:9" x14ac:dyDescent="0.25">
      <c r="F2185" s="34"/>
      <c r="I2185" s="34"/>
    </row>
    <row r="2186" spans="6:9" x14ac:dyDescent="0.25">
      <c r="F2186" s="34"/>
      <c r="I2186" s="34"/>
    </row>
    <row r="2187" spans="6:9" x14ac:dyDescent="0.25">
      <c r="F2187" s="34"/>
      <c r="I2187" s="34"/>
    </row>
    <row r="2188" spans="6:9" x14ac:dyDescent="0.25">
      <c r="F2188" s="34"/>
      <c r="I2188" s="34"/>
    </row>
    <row r="2189" spans="6:9" x14ac:dyDescent="0.25">
      <c r="F2189" s="34"/>
      <c r="I2189" s="34"/>
    </row>
    <row r="2190" spans="6:9" x14ac:dyDescent="0.25">
      <c r="F2190" s="34"/>
      <c r="I2190" s="34"/>
    </row>
    <row r="2191" spans="6:9" x14ac:dyDescent="0.25">
      <c r="F2191" s="34"/>
      <c r="I2191" s="34"/>
    </row>
    <row r="2192" spans="6:9" x14ac:dyDescent="0.25">
      <c r="F2192" s="34"/>
      <c r="I2192" s="34"/>
    </row>
    <row r="2193" spans="6:9" x14ac:dyDescent="0.25">
      <c r="F2193" s="34"/>
      <c r="I2193" s="34"/>
    </row>
    <row r="2194" spans="6:9" x14ac:dyDescent="0.25">
      <c r="F2194" s="34"/>
      <c r="I2194" s="34"/>
    </row>
    <row r="2195" spans="6:9" x14ac:dyDescent="0.25">
      <c r="F2195" s="34"/>
      <c r="I2195" s="34"/>
    </row>
    <row r="2196" spans="6:9" x14ac:dyDescent="0.25">
      <c r="F2196" s="34"/>
      <c r="I2196" s="34"/>
    </row>
    <row r="2197" spans="6:9" x14ac:dyDescent="0.25">
      <c r="F2197" s="34"/>
      <c r="I2197" s="34"/>
    </row>
    <row r="2198" spans="6:9" x14ac:dyDescent="0.25">
      <c r="F2198" s="34"/>
      <c r="I2198" s="34"/>
    </row>
    <row r="2199" spans="6:9" x14ac:dyDescent="0.25">
      <c r="F2199" s="34"/>
      <c r="I2199" s="34"/>
    </row>
    <row r="2200" spans="6:9" x14ac:dyDescent="0.25">
      <c r="F2200" s="34"/>
      <c r="I2200" s="34"/>
    </row>
    <row r="2201" spans="6:9" x14ac:dyDescent="0.25">
      <c r="F2201" s="34"/>
      <c r="I2201" s="34"/>
    </row>
    <row r="2202" spans="6:9" x14ac:dyDescent="0.25">
      <c r="F2202" s="34"/>
      <c r="I2202" s="34"/>
    </row>
    <row r="2203" spans="6:9" x14ac:dyDescent="0.25">
      <c r="F2203" s="34"/>
      <c r="I2203" s="34"/>
    </row>
    <row r="2204" spans="6:9" x14ac:dyDescent="0.25">
      <c r="F2204" s="34"/>
      <c r="I2204" s="34"/>
    </row>
    <row r="2205" spans="6:9" x14ac:dyDescent="0.25">
      <c r="F2205" s="34"/>
      <c r="I2205" s="34"/>
    </row>
    <row r="2206" spans="6:9" x14ac:dyDescent="0.25">
      <c r="F2206" s="34"/>
      <c r="I2206" s="34"/>
    </row>
    <row r="2207" spans="6:9" x14ac:dyDescent="0.25">
      <c r="F2207" s="34"/>
      <c r="I2207" s="34"/>
    </row>
    <row r="2208" spans="6:9" x14ac:dyDescent="0.25">
      <c r="F2208" s="34"/>
      <c r="I2208" s="34"/>
    </row>
    <row r="2209" spans="6:9" x14ac:dyDescent="0.25">
      <c r="F2209" s="34"/>
      <c r="I2209" s="34"/>
    </row>
    <row r="2210" spans="6:9" x14ac:dyDescent="0.25">
      <c r="F2210" s="34"/>
      <c r="I2210" s="34"/>
    </row>
    <row r="2211" spans="6:9" x14ac:dyDescent="0.25">
      <c r="F2211" s="34"/>
      <c r="I2211" s="34"/>
    </row>
    <row r="2212" spans="6:9" x14ac:dyDescent="0.25">
      <c r="F2212" s="34"/>
      <c r="I2212" s="34"/>
    </row>
    <row r="2213" spans="6:9" x14ac:dyDescent="0.25">
      <c r="F2213" s="34"/>
      <c r="I2213" s="34"/>
    </row>
    <row r="2214" spans="6:9" x14ac:dyDescent="0.25">
      <c r="F2214" s="34"/>
      <c r="I2214" s="34"/>
    </row>
    <row r="2215" spans="6:9" x14ac:dyDescent="0.25">
      <c r="F2215" s="34"/>
      <c r="I2215" s="34"/>
    </row>
    <row r="2216" spans="6:9" x14ac:dyDescent="0.25">
      <c r="F2216" s="34"/>
      <c r="I2216" s="34"/>
    </row>
    <row r="2217" spans="6:9" x14ac:dyDescent="0.25">
      <c r="F2217" s="34"/>
      <c r="I2217" s="34"/>
    </row>
    <row r="2218" spans="6:9" x14ac:dyDescent="0.25">
      <c r="F2218" s="34"/>
      <c r="I2218" s="34"/>
    </row>
    <row r="2219" spans="6:9" x14ac:dyDescent="0.25">
      <c r="F2219" s="34"/>
      <c r="I2219" s="34"/>
    </row>
    <row r="2220" spans="6:9" x14ac:dyDescent="0.25">
      <c r="F2220" s="34"/>
      <c r="I2220" s="34"/>
    </row>
    <row r="2221" spans="6:9" x14ac:dyDescent="0.25">
      <c r="F2221" s="34"/>
      <c r="I2221" s="34"/>
    </row>
    <row r="2222" spans="6:9" x14ac:dyDescent="0.25">
      <c r="F2222" s="34"/>
      <c r="I2222" s="34"/>
    </row>
    <row r="2223" spans="6:9" x14ac:dyDescent="0.25">
      <c r="F2223" s="34"/>
      <c r="I2223" s="34"/>
    </row>
    <row r="2224" spans="6:9" x14ac:dyDescent="0.25">
      <c r="F2224" s="34"/>
      <c r="I2224" s="34"/>
    </row>
    <row r="2225" spans="6:9" x14ac:dyDescent="0.25">
      <c r="F2225" s="34"/>
      <c r="I2225" s="34"/>
    </row>
    <row r="2226" spans="6:9" x14ac:dyDescent="0.25">
      <c r="F2226" s="34"/>
      <c r="I2226" s="34"/>
    </row>
    <row r="2227" spans="6:9" x14ac:dyDescent="0.25">
      <c r="F2227" s="34"/>
      <c r="I2227" s="34"/>
    </row>
    <row r="2228" spans="6:9" x14ac:dyDescent="0.25">
      <c r="F2228" s="34"/>
      <c r="I2228" s="34"/>
    </row>
    <row r="2229" spans="6:9" x14ac:dyDescent="0.25">
      <c r="F2229" s="34"/>
      <c r="I2229" s="34"/>
    </row>
    <row r="2230" spans="6:9" x14ac:dyDescent="0.25">
      <c r="F2230" s="34"/>
      <c r="I2230" s="34"/>
    </row>
    <row r="2231" spans="6:9" x14ac:dyDescent="0.25">
      <c r="F2231" s="34"/>
      <c r="I2231" s="34"/>
    </row>
    <row r="2232" spans="6:9" x14ac:dyDescent="0.25">
      <c r="F2232" s="34"/>
      <c r="I2232" s="34"/>
    </row>
    <row r="2233" spans="6:9" x14ac:dyDescent="0.25">
      <c r="F2233" s="34"/>
      <c r="I2233" s="34"/>
    </row>
    <row r="2234" spans="6:9" x14ac:dyDescent="0.25">
      <c r="F2234" s="34"/>
      <c r="I2234" s="34"/>
    </row>
    <row r="2235" spans="6:9" x14ac:dyDescent="0.25">
      <c r="F2235" s="34"/>
      <c r="I2235" s="34"/>
    </row>
    <row r="2236" spans="6:9" x14ac:dyDescent="0.25">
      <c r="F2236" s="34"/>
      <c r="I2236" s="34"/>
    </row>
    <row r="2237" spans="6:9" x14ac:dyDescent="0.25">
      <c r="F2237" s="34"/>
      <c r="I2237" s="34"/>
    </row>
    <row r="2238" spans="6:9" x14ac:dyDescent="0.25">
      <c r="F2238" s="34"/>
      <c r="I2238" s="34"/>
    </row>
    <row r="2239" spans="6:9" x14ac:dyDescent="0.25">
      <c r="F2239" s="34"/>
      <c r="I2239" s="34"/>
    </row>
    <row r="2240" spans="6:9" x14ac:dyDescent="0.25">
      <c r="F2240" s="34"/>
      <c r="I2240" s="34"/>
    </row>
    <row r="2241" spans="6:9" x14ac:dyDescent="0.25">
      <c r="F2241" s="34"/>
      <c r="I2241" s="34"/>
    </row>
    <row r="2242" spans="6:9" x14ac:dyDescent="0.25">
      <c r="F2242" s="34"/>
      <c r="I2242" s="34"/>
    </row>
    <row r="2243" spans="6:9" x14ac:dyDescent="0.25">
      <c r="F2243" s="34"/>
      <c r="I2243" s="34"/>
    </row>
    <row r="2244" spans="6:9" x14ac:dyDescent="0.25">
      <c r="F2244" s="34"/>
      <c r="I2244" s="34"/>
    </row>
    <row r="2245" spans="6:9" x14ac:dyDescent="0.25">
      <c r="F2245" s="34"/>
      <c r="I2245" s="34"/>
    </row>
    <row r="2246" spans="6:9" x14ac:dyDescent="0.25">
      <c r="F2246" s="34"/>
      <c r="I2246" s="34"/>
    </row>
    <row r="2247" spans="6:9" x14ac:dyDescent="0.25">
      <c r="F2247" s="34"/>
      <c r="I2247" s="34"/>
    </row>
    <row r="2248" spans="6:9" x14ac:dyDescent="0.25">
      <c r="F2248" s="34"/>
      <c r="I2248" s="34"/>
    </row>
    <row r="2249" spans="6:9" x14ac:dyDescent="0.25">
      <c r="F2249" s="34"/>
      <c r="I2249" s="34"/>
    </row>
    <row r="2250" spans="6:9" x14ac:dyDescent="0.25">
      <c r="F2250" s="34"/>
      <c r="I2250" s="34"/>
    </row>
    <row r="2251" spans="6:9" x14ac:dyDescent="0.25">
      <c r="F2251" s="34"/>
      <c r="I2251" s="34"/>
    </row>
    <row r="2252" spans="6:9" x14ac:dyDescent="0.25">
      <c r="F2252" s="34"/>
      <c r="I2252" s="34"/>
    </row>
    <row r="2253" spans="6:9" x14ac:dyDescent="0.25">
      <c r="F2253" s="34"/>
      <c r="I2253" s="34"/>
    </row>
    <row r="2254" spans="6:9" x14ac:dyDescent="0.25">
      <c r="F2254" s="34"/>
      <c r="I2254" s="34"/>
    </row>
    <row r="2255" spans="6:9" x14ac:dyDescent="0.25">
      <c r="F2255" s="34"/>
      <c r="I2255" s="34"/>
    </row>
    <row r="2256" spans="6:9" x14ac:dyDescent="0.25">
      <c r="F2256" s="34"/>
      <c r="I2256" s="34"/>
    </row>
    <row r="2257" spans="6:9" x14ac:dyDescent="0.25">
      <c r="F2257" s="34"/>
      <c r="I2257" s="34"/>
    </row>
    <row r="2258" spans="6:9" x14ac:dyDescent="0.25">
      <c r="F2258" s="34"/>
      <c r="I2258" s="34"/>
    </row>
    <row r="2259" spans="6:9" x14ac:dyDescent="0.25">
      <c r="F2259" s="34"/>
      <c r="I2259" s="34"/>
    </row>
    <row r="2260" spans="6:9" x14ac:dyDescent="0.25">
      <c r="F2260" s="34"/>
      <c r="I2260" s="34"/>
    </row>
    <row r="2261" spans="6:9" x14ac:dyDescent="0.25">
      <c r="F2261" s="34"/>
      <c r="I2261" s="34"/>
    </row>
    <row r="2262" spans="6:9" x14ac:dyDescent="0.25">
      <c r="F2262" s="34"/>
      <c r="I2262" s="34"/>
    </row>
    <row r="2263" spans="6:9" x14ac:dyDescent="0.25">
      <c r="F2263" s="34"/>
      <c r="I2263" s="34"/>
    </row>
    <row r="2264" spans="6:9" x14ac:dyDescent="0.25">
      <c r="F2264" s="34"/>
      <c r="I2264" s="34"/>
    </row>
    <row r="2265" spans="6:9" x14ac:dyDescent="0.25">
      <c r="F2265" s="34"/>
      <c r="I2265" s="34"/>
    </row>
    <row r="2266" spans="6:9" x14ac:dyDescent="0.25">
      <c r="F2266" s="34"/>
      <c r="I2266" s="34"/>
    </row>
    <row r="2267" spans="6:9" x14ac:dyDescent="0.25">
      <c r="F2267" s="34"/>
      <c r="I2267" s="34"/>
    </row>
    <row r="2268" spans="6:9" x14ac:dyDescent="0.25">
      <c r="F2268" s="34"/>
      <c r="I2268" s="34"/>
    </row>
    <row r="2269" spans="6:9" x14ac:dyDescent="0.25">
      <c r="F2269" s="34"/>
      <c r="I2269" s="34"/>
    </row>
    <row r="2270" spans="6:9" x14ac:dyDescent="0.25">
      <c r="F2270" s="34"/>
      <c r="I2270" s="34"/>
    </row>
    <row r="2271" spans="6:9" x14ac:dyDescent="0.25">
      <c r="F2271" s="34"/>
      <c r="I2271" s="34"/>
    </row>
    <row r="2272" spans="6:9" x14ac:dyDescent="0.25">
      <c r="F2272" s="34"/>
      <c r="I2272" s="34"/>
    </row>
    <row r="2273" spans="6:9" x14ac:dyDescent="0.25">
      <c r="F2273" s="34"/>
      <c r="I2273" s="34"/>
    </row>
    <row r="2274" spans="6:9" x14ac:dyDescent="0.25">
      <c r="F2274" s="34"/>
      <c r="I2274" s="34"/>
    </row>
    <row r="2275" spans="6:9" x14ac:dyDescent="0.25">
      <c r="F2275" s="34"/>
      <c r="I2275" s="34"/>
    </row>
    <row r="2276" spans="6:9" x14ac:dyDescent="0.25">
      <c r="F2276" s="34"/>
      <c r="I2276" s="34"/>
    </row>
    <row r="2277" spans="6:9" x14ac:dyDescent="0.25">
      <c r="F2277" s="34"/>
      <c r="I2277" s="34"/>
    </row>
    <row r="2278" spans="6:9" x14ac:dyDescent="0.25">
      <c r="F2278" s="34"/>
      <c r="I2278" s="34"/>
    </row>
    <row r="2279" spans="6:9" x14ac:dyDescent="0.25">
      <c r="F2279" s="34"/>
      <c r="I2279" s="34"/>
    </row>
    <row r="2280" spans="6:9" x14ac:dyDescent="0.25">
      <c r="F2280" s="34"/>
      <c r="I2280" s="34"/>
    </row>
    <row r="2281" spans="6:9" x14ac:dyDescent="0.25">
      <c r="F2281" s="34"/>
      <c r="I2281" s="34"/>
    </row>
    <row r="2282" spans="6:9" x14ac:dyDescent="0.25">
      <c r="F2282" s="34"/>
      <c r="I2282" s="34"/>
    </row>
    <row r="2283" spans="6:9" x14ac:dyDescent="0.25">
      <c r="F2283" s="34"/>
      <c r="I2283" s="34"/>
    </row>
    <row r="2284" spans="6:9" x14ac:dyDescent="0.25">
      <c r="F2284" s="34"/>
      <c r="I2284" s="34"/>
    </row>
    <row r="2285" spans="6:9" x14ac:dyDescent="0.25">
      <c r="F2285" s="34"/>
      <c r="I2285" s="34"/>
    </row>
    <row r="2286" spans="6:9" x14ac:dyDescent="0.25">
      <c r="F2286" s="34"/>
      <c r="I2286" s="34"/>
    </row>
    <row r="2287" spans="6:9" x14ac:dyDescent="0.25">
      <c r="F2287" s="34"/>
      <c r="I2287" s="34"/>
    </row>
    <row r="2288" spans="6:9" x14ac:dyDescent="0.25">
      <c r="F2288" s="34"/>
      <c r="I2288" s="34"/>
    </row>
    <row r="2289" spans="6:9" x14ac:dyDescent="0.25">
      <c r="F2289" s="34"/>
      <c r="I2289" s="34"/>
    </row>
    <row r="2290" spans="6:9" x14ac:dyDescent="0.25">
      <c r="F2290" s="34"/>
      <c r="I2290" s="34"/>
    </row>
    <row r="2291" spans="6:9" x14ac:dyDescent="0.25">
      <c r="F2291" s="34"/>
      <c r="I2291" s="34"/>
    </row>
    <row r="2292" spans="6:9" x14ac:dyDescent="0.25">
      <c r="F2292" s="34"/>
      <c r="I2292" s="34"/>
    </row>
    <row r="2293" spans="6:9" x14ac:dyDescent="0.25">
      <c r="F2293" s="34"/>
      <c r="I2293" s="34"/>
    </row>
    <row r="2294" spans="6:9" x14ac:dyDescent="0.25">
      <c r="F2294" s="34"/>
      <c r="I2294" s="34"/>
    </row>
    <row r="2295" spans="6:9" x14ac:dyDescent="0.25">
      <c r="F2295" s="34"/>
      <c r="I2295" s="34"/>
    </row>
    <row r="2296" spans="6:9" x14ac:dyDescent="0.25">
      <c r="F2296" s="34"/>
      <c r="I2296" s="34"/>
    </row>
    <row r="2297" spans="6:9" x14ac:dyDescent="0.25">
      <c r="F2297" s="34"/>
      <c r="I2297" s="34"/>
    </row>
    <row r="2298" spans="6:9" x14ac:dyDescent="0.25">
      <c r="F2298" s="34"/>
      <c r="I2298" s="34"/>
    </row>
    <row r="2299" spans="6:9" x14ac:dyDescent="0.25">
      <c r="F2299" s="34"/>
      <c r="I2299" s="34"/>
    </row>
    <row r="2300" spans="6:9" x14ac:dyDescent="0.25">
      <c r="F2300" s="34"/>
      <c r="I2300" s="34"/>
    </row>
    <row r="2301" spans="6:9" x14ac:dyDescent="0.25">
      <c r="F2301" s="34"/>
      <c r="I2301" s="34"/>
    </row>
    <row r="2302" spans="6:9" x14ac:dyDescent="0.25">
      <c r="F2302" s="34"/>
      <c r="I2302" s="34"/>
    </row>
    <row r="2303" spans="6:9" x14ac:dyDescent="0.25">
      <c r="F2303" s="34"/>
      <c r="I2303" s="34"/>
    </row>
    <row r="2304" spans="6:9" x14ac:dyDescent="0.25">
      <c r="F2304" s="34"/>
      <c r="I2304" s="34"/>
    </row>
    <row r="2305" spans="6:9" x14ac:dyDescent="0.25">
      <c r="F2305" s="34"/>
      <c r="I2305" s="34"/>
    </row>
    <row r="2306" spans="6:9" x14ac:dyDescent="0.25">
      <c r="F2306" s="34"/>
      <c r="I2306" s="34"/>
    </row>
    <row r="2307" spans="6:9" x14ac:dyDescent="0.25">
      <c r="F2307" s="34"/>
      <c r="I2307" s="34"/>
    </row>
    <row r="2308" spans="6:9" x14ac:dyDescent="0.25">
      <c r="F2308" s="34"/>
      <c r="I2308" s="34"/>
    </row>
    <row r="2309" spans="6:9" x14ac:dyDescent="0.25">
      <c r="F2309" s="34"/>
      <c r="I2309" s="34"/>
    </row>
    <row r="2310" spans="6:9" x14ac:dyDescent="0.25">
      <c r="F2310" s="34"/>
      <c r="I2310" s="34"/>
    </row>
    <row r="2311" spans="6:9" x14ac:dyDescent="0.25">
      <c r="F2311" s="34"/>
      <c r="I2311" s="34"/>
    </row>
    <row r="2312" spans="6:9" x14ac:dyDescent="0.25">
      <c r="F2312" s="34"/>
      <c r="I2312" s="34"/>
    </row>
    <row r="2313" spans="6:9" x14ac:dyDescent="0.25">
      <c r="F2313" s="34"/>
      <c r="I2313" s="34"/>
    </row>
    <row r="2314" spans="6:9" x14ac:dyDescent="0.25">
      <c r="F2314" s="34"/>
      <c r="I2314" s="34"/>
    </row>
    <row r="2315" spans="6:9" x14ac:dyDescent="0.25">
      <c r="F2315" s="34"/>
      <c r="I2315" s="34"/>
    </row>
    <row r="2316" spans="6:9" x14ac:dyDescent="0.25">
      <c r="F2316" s="34"/>
      <c r="I2316" s="34"/>
    </row>
    <row r="2317" spans="6:9" x14ac:dyDescent="0.25">
      <c r="F2317" s="34"/>
      <c r="I2317" s="34"/>
    </row>
    <row r="2318" spans="6:9" x14ac:dyDescent="0.25">
      <c r="F2318" s="34"/>
      <c r="I2318" s="34"/>
    </row>
    <row r="2319" spans="6:9" x14ac:dyDescent="0.25">
      <c r="F2319" s="34"/>
      <c r="I2319" s="34"/>
    </row>
    <row r="2320" spans="6:9" x14ac:dyDescent="0.25">
      <c r="F2320" s="34"/>
      <c r="I2320" s="34"/>
    </row>
    <row r="2321" spans="6:9" x14ac:dyDescent="0.25">
      <c r="F2321" s="34"/>
      <c r="I2321" s="34"/>
    </row>
    <row r="2322" spans="6:9" x14ac:dyDescent="0.25">
      <c r="F2322" s="34"/>
      <c r="I2322" s="34"/>
    </row>
    <row r="2323" spans="6:9" x14ac:dyDescent="0.25">
      <c r="F2323" s="34"/>
      <c r="I2323" s="34"/>
    </row>
    <row r="2324" spans="6:9" x14ac:dyDescent="0.25">
      <c r="F2324" s="34"/>
      <c r="I2324" s="34"/>
    </row>
    <row r="2325" spans="6:9" x14ac:dyDescent="0.25">
      <c r="F2325" s="34"/>
      <c r="I2325" s="34"/>
    </row>
    <row r="2326" spans="6:9" x14ac:dyDescent="0.25">
      <c r="F2326" s="34"/>
      <c r="I2326" s="34"/>
    </row>
    <row r="2327" spans="6:9" x14ac:dyDescent="0.25">
      <c r="F2327" s="34"/>
      <c r="I2327" s="34"/>
    </row>
    <row r="2328" spans="6:9" x14ac:dyDescent="0.25">
      <c r="F2328" s="34"/>
      <c r="I2328" s="34"/>
    </row>
    <row r="2329" spans="6:9" x14ac:dyDescent="0.25">
      <c r="F2329" s="34"/>
      <c r="I2329" s="34"/>
    </row>
    <row r="2330" spans="6:9" x14ac:dyDescent="0.25">
      <c r="F2330" s="34"/>
      <c r="I2330" s="34"/>
    </row>
    <row r="2331" spans="6:9" x14ac:dyDescent="0.25">
      <c r="F2331" s="34"/>
      <c r="I2331" s="34"/>
    </row>
    <row r="2332" spans="6:9" x14ac:dyDescent="0.25">
      <c r="F2332" s="34"/>
      <c r="I2332" s="34"/>
    </row>
    <row r="2333" spans="6:9" x14ac:dyDescent="0.25">
      <c r="F2333" s="34"/>
      <c r="I2333" s="34"/>
    </row>
    <row r="2334" spans="6:9" x14ac:dyDescent="0.25">
      <c r="F2334" s="34"/>
      <c r="I2334" s="34"/>
    </row>
    <row r="2335" spans="6:9" x14ac:dyDescent="0.25">
      <c r="F2335" s="34"/>
      <c r="I2335" s="34"/>
    </row>
    <row r="2336" spans="6:9" x14ac:dyDescent="0.25">
      <c r="F2336" s="34"/>
      <c r="I2336" s="34"/>
    </row>
    <row r="2337" spans="6:9" x14ac:dyDescent="0.25">
      <c r="F2337" s="34"/>
      <c r="I2337" s="34"/>
    </row>
    <row r="2338" spans="6:9" x14ac:dyDescent="0.25">
      <c r="F2338" s="34"/>
      <c r="I2338" s="34"/>
    </row>
    <row r="2339" spans="6:9" x14ac:dyDescent="0.25">
      <c r="F2339" s="34"/>
      <c r="I2339" s="34"/>
    </row>
    <row r="2340" spans="6:9" x14ac:dyDescent="0.25">
      <c r="F2340" s="34"/>
      <c r="I2340" s="34"/>
    </row>
    <row r="2341" spans="6:9" x14ac:dyDescent="0.25">
      <c r="F2341" s="34"/>
      <c r="I2341" s="34"/>
    </row>
    <row r="2342" spans="6:9" x14ac:dyDescent="0.25">
      <c r="F2342" s="34"/>
      <c r="I2342" s="34"/>
    </row>
    <row r="2343" spans="6:9" x14ac:dyDescent="0.25">
      <c r="F2343" s="34"/>
      <c r="I2343" s="34"/>
    </row>
    <row r="2344" spans="6:9" x14ac:dyDescent="0.25">
      <c r="F2344" s="34"/>
      <c r="I2344" s="34"/>
    </row>
    <row r="2345" spans="6:9" x14ac:dyDescent="0.25">
      <c r="F2345" s="34"/>
      <c r="I2345" s="34"/>
    </row>
    <row r="2346" spans="6:9" x14ac:dyDescent="0.25">
      <c r="F2346" s="34"/>
      <c r="I2346" s="34"/>
    </row>
    <row r="2347" spans="6:9" x14ac:dyDescent="0.25">
      <c r="F2347" s="34"/>
      <c r="I2347" s="34"/>
    </row>
    <row r="2348" spans="6:9" x14ac:dyDescent="0.25">
      <c r="F2348" s="34"/>
      <c r="I2348" s="34"/>
    </row>
    <row r="2349" spans="6:9" x14ac:dyDescent="0.25">
      <c r="F2349" s="34"/>
      <c r="I2349" s="34"/>
    </row>
    <row r="2350" spans="6:9" x14ac:dyDescent="0.25">
      <c r="F2350" s="34"/>
      <c r="I2350" s="34"/>
    </row>
    <row r="2351" spans="6:9" x14ac:dyDescent="0.25">
      <c r="F2351" s="34"/>
      <c r="I2351" s="34"/>
    </row>
    <row r="2352" spans="6:9" x14ac:dyDescent="0.25">
      <c r="F2352" s="34"/>
      <c r="I2352" s="34"/>
    </row>
    <row r="2353" spans="6:9" x14ac:dyDescent="0.25">
      <c r="F2353" s="34"/>
      <c r="I2353" s="34"/>
    </row>
    <row r="2354" spans="6:9" x14ac:dyDescent="0.25">
      <c r="F2354" s="34"/>
      <c r="I2354" s="34"/>
    </row>
    <row r="2355" spans="6:9" x14ac:dyDescent="0.25">
      <c r="F2355" s="34"/>
      <c r="I2355" s="34"/>
    </row>
    <row r="2356" spans="6:9" x14ac:dyDescent="0.25">
      <c r="F2356" s="34"/>
      <c r="I2356" s="34"/>
    </row>
    <row r="2357" spans="6:9" x14ac:dyDescent="0.25">
      <c r="F2357" s="34"/>
      <c r="I2357" s="34"/>
    </row>
    <row r="2358" spans="6:9" x14ac:dyDescent="0.25">
      <c r="F2358" s="34"/>
      <c r="I2358" s="34"/>
    </row>
    <row r="2359" spans="6:9" x14ac:dyDescent="0.25">
      <c r="F2359" s="34"/>
      <c r="I2359" s="34"/>
    </row>
    <row r="2360" spans="6:9" x14ac:dyDescent="0.25">
      <c r="F2360" s="34"/>
      <c r="I2360" s="34"/>
    </row>
    <row r="2361" spans="6:9" x14ac:dyDescent="0.25">
      <c r="F2361" s="34"/>
      <c r="I2361" s="34"/>
    </row>
    <row r="2362" spans="6:9" x14ac:dyDescent="0.25">
      <c r="F2362" s="34"/>
      <c r="I2362" s="34"/>
    </row>
    <row r="2363" spans="6:9" x14ac:dyDescent="0.25">
      <c r="F2363" s="34"/>
      <c r="I2363" s="34"/>
    </row>
    <row r="2364" spans="6:9" x14ac:dyDescent="0.25">
      <c r="F2364" s="34"/>
      <c r="I2364" s="34"/>
    </row>
    <row r="2365" spans="6:9" x14ac:dyDescent="0.25">
      <c r="F2365" s="34"/>
      <c r="I2365" s="34"/>
    </row>
    <row r="2366" spans="6:9" x14ac:dyDescent="0.25">
      <c r="F2366" s="34"/>
      <c r="I2366" s="34"/>
    </row>
    <row r="2367" spans="6:9" x14ac:dyDescent="0.25">
      <c r="F2367" s="34"/>
      <c r="I2367" s="34"/>
    </row>
    <row r="2368" spans="6:9" x14ac:dyDescent="0.25">
      <c r="F2368" s="34"/>
      <c r="I2368" s="34"/>
    </row>
    <row r="2369" spans="6:9" x14ac:dyDescent="0.25">
      <c r="F2369" s="34"/>
      <c r="I2369" s="34"/>
    </row>
    <row r="2370" spans="6:9" x14ac:dyDescent="0.25">
      <c r="F2370" s="34"/>
      <c r="I2370" s="34"/>
    </row>
    <row r="2371" spans="6:9" x14ac:dyDescent="0.25">
      <c r="F2371" s="34"/>
      <c r="I2371" s="34"/>
    </row>
    <row r="2372" spans="6:9" x14ac:dyDescent="0.25">
      <c r="F2372" s="34"/>
      <c r="I2372" s="34"/>
    </row>
    <row r="2373" spans="6:9" x14ac:dyDescent="0.25">
      <c r="F2373" s="34"/>
      <c r="I2373" s="34"/>
    </row>
    <row r="2374" spans="6:9" x14ac:dyDescent="0.25">
      <c r="F2374" s="34"/>
      <c r="I2374" s="34"/>
    </row>
    <row r="2375" spans="6:9" x14ac:dyDescent="0.25">
      <c r="F2375" s="34"/>
      <c r="I2375" s="34"/>
    </row>
    <row r="2376" spans="6:9" x14ac:dyDescent="0.25">
      <c r="F2376" s="34"/>
      <c r="I2376" s="34"/>
    </row>
    <row r="2377" spans="6:9" x14ac:dyDescent="0.25">
      <c r="F2377" s="34"/>
      <c r="I2377" s="34"/>
    </row>
    <row r="2378" spans="6:9" x14ac:dyDescent="0.25">
      <c r="F2378" s="34"/>
      <c r="I2378" s="34"/>
    </row>
    <row r="2379" spans="6:9" x14ac:dyDescent="0.25">
      <c r="F2379" s="34"/>
      <c r="I2379" s="34"/>
    </row>
    <row r="2380" spans="6:9" x14ac:dyDescent="0.25">
      <c r="F2380" s="34"/>
      <c r="I2380" s="34"/>
    </row>
    <row r="2381" spans="6:9" x14ac:dyDescent="0.25">
      <c r="F2381" s="34"/>
      <c r="I2381" s="34"/>
    </row>
    <row r="2382" spans="6:9" x14ac:dyDescent="0.25">
      <c r="F2382" s="34"/>
      <c r="I2382" s="34"/>
    </row>
    <row r="2383" spans="6:9" x14ac:dyDescent="0.25">
      <c r="F2383" s="34"/>
      <c r="I2383" s="34"/>
    </row>
    <row r="2384" spans="6:9" x14ac:dyDescent="0.25">
      <c r="F2384" s="34"/>
      <c r="I2384" s="34"/>
    </row>
    <row r="2385" spans="6:9" x14ac:dyDescent="0.25">
      <c r="F2385" s="34"/>
      <c r="I2385" s="34"/>
    </row>
    <row r="2386" spans="6:9" x14ac:dyDescent="0.25">
      <c r="F2386" s="34"/>
      <c r="I2386" s="34"/>
    </row>
    <row r="2387" spans="6:9" x14ac:dyDescent="0.25">
      <c r="F2387" s="34"/>
      <c r="I2387" s="34"/>
    </row>
    <row r="2388" spans="6:9" x14ac:dyDescent="0.25">
      <c r="F2388" s="34"/>
      <c r="I2388" s="34"/>
    </row>
    <row r="2389" spans="6:9" x14ac:dyDescent="0.25">
      <c r="F2389" s="34"/>
      <c r="I2389" s="34"/>
    </row>
    <row r="2390" spans="6:9" x14ac:dyDescent="0.25">
      <c r="F2390" s="34"/>
      <c r="I2390" s="34"/>
    </row>
    <row r="2391" spans="6:9" x14ac:dyDescent="0.25">
      <c r="F2391" s="34"/>
      <c r="I2391" s="34"/>
    </row>
    <row r="2392" spans="6:9" x14ac:dyDescent="0.25">
      <c r="F2392" s="34"/>
      <c r="I2392" s="34"/>
    </row>
    <row r="2393" spans="6:9" x14ac:dyDescent="0.25">
      <c r="F2393" s="34"/>
      <c r="I2393" s="34"/>
    </row>
    <row r="2394" spans="6:9" x14ac:dyDescent="0.25">
      <c r="F2394" s="34"/>
      <c r="I2394" s="34"/>
    </row>
    <row r="2395" spans="6:9" x14ac:dyDescent="0.25">
      <c r="F2395" s="34"/>
      <c r="I2395" s="34"/>
    </row>
    <row r="2396" spans="6:9" x14ac:dyDescent="0.25">
      <c r="F2396" s="34"/>
      <c r="I2396" s="34"/>
    </row>
    <row r="2397" spans="6:9" x14ac:dyDescent="0.25">
      <c r="F2397" s="34"/>
      <c r="I2397" s="34"/>
    </row>
    <row r="2398" spans="6:9" x14ac:dyDescent="0.25">
      <c r="F2398" s="34"/>
      <c r="I2398" s="34"/>
    </row>
    <row r="2399" spans="6:9" x14ac:dyDescent="0.25">
      <c r="F2399" s="34"/>
      <c r="I2399" s="34"/>
    </row>
    <row r="2400" spans="6:9" x14ac:dyDescent="0.25">
      <c r="F2400" s="34"/>
      <c r="I2400" s="34"/>
    </row>
    <row r="2401" spans="6:9" x14ac:dyDescent="0.25">
      <c r="F2401" s="34"/>
      <c r="I2401" s="34"/>
    </row>
    <row r="2402" spans="6:9" x14ac:dyDescent="0.25">
      <c r="F2402" s="34"/>
      <c r="I2402" s="34"/>
    </row>
    <row r="2403" spans="6:9" x14ac:dyDescent="0.25">
      <c r="F2403" s="34"/>
      <c r="I2403" s="34"/>
    </row>
    <row r="2404" spans="6:9" x14ac:dyDescent="0.25">
      <c r="F2404" s="34"/>
      <c r="I2404" s="34"/>
    </row>
    <row r="2405" spans="6:9" x14ac:dyDescent="0.25">
      <c r="F2405" s="34"/>
      <c r="I2405" s="34"/>
    </row>
    <row r="2406" spans="6:9" x14ac:dyDescent="0.25">
      <c r="F2406" s="34"/>
      <c r="I2406" s="34"/>
    </row>
    <row r="2407" spans="6:9" x14ac:dyDescent="0.25">
      <c r="F2407" s="34"/>
      <c r="I2407" s="34"/>
    </row>
    <row r="2408" spans="6:9" x14ac:dyDescent="0.25">
      <c r="F2408" s="34"/>
      <c r="I2408" s="34"/>
    </row>
    <row r="2409" spans="6:9" x14ac:dyDescent="0.25">
      <c r="F2409" s="34"/>
      <c r="I2409" s="34"/>
    </row>
    <row r="2410" spans="6:9" x14ac:dyDescent="0.25">
      <c r="F2410" s="34"/>
      <c r="I2410" s="34"/>
    </row>
    <row r="2411" spans="6:9" x14ac:dyDescent="0.25">
      <c r="F2411" s="34"/>
      <c r="I2411" s="34"/>
    </row>
    <row r="2412" spans="6:9" x14ac:dyDescent="0.25">
      <c r="F2412" s="34"/>
      <c r="I2412" s="34"/>
    </row>
    <row r="2413" spans="6:9" x14ac:dyDescent="0.25">
      <c r="F2413" s="34"/>
      <c r="I2413" s="34"/>
    </row>
    <row r="2414" spans="6:9" x14ac:dyDescent="0.25">
      <c r="F2414" s="34"/>
      <c r="I2414" s="34"/>
    </row>
    <row r="2415" spans="6:9" x14ac:dyDescent="0.25">
      <c r="F2415" s="34"/>
      <c r="I2415" s="34"/>
    </row>
    <row r="2416" spans="6:9" x14ac:dyDescent="0.25">
      <c r="F2416" s="34"/>
      <c r="I2416" s="34"/>
    </row>
    <row r="2417" spans="6:9" x14ac:dyDescent="0.25">
      <c r="F2417" s="34"/>
      <c r="I2417" s="34"/>
    </row>
    <row r="2418" spans="6:9" x14ac:dyDescent="0.25">
      <c r="F2418" s="34"/>
      <c r="I2418" s="34"/>
    </row>
    <row r="2419" spans="6:9" x14ac:dyDescent="0.25">
      <c r="F2419" s="34"/>
      <c r="I2419" s="34"/>
    </row>
    <row r="2420" spans="6:9" x14ac:dyDescent="0.25">
      <c r="F2420" s="34"/>
      <c r="I2420" s="34"/>
    </row>
    <row r="2421" spans="6:9" x14ac:dyDescent="0.25">
      <c r="F2421" s="34"/>
      <c r="I2421" s="34"/>
    </row>
    <row r="2422" spans="6:9" x14ac:dyDescent="0.25">
      <c r="F2422" s="34"/>
      <c r="I2422" s="34"/>
    </row>
    <row r="2423" spans="6:9" x14ac:dyDescent="0.25">
      <c r="F2423" s="34"/>
      <c r="I2423" s="34"/>
    </row>
    <row r="2424" spans="6:9" x14ac:dyDescent="0.25">
      <c r="F2424" s="34"/>
      <c r="I2424" s="34"/>
    </row>
    <row r="2425" spans="6:9" x14ac:dyDescent="0.25">
      <c r="F2425" s="34"/>
      <c r="I2425" s="34"/>
    </row>
    <row r="2426" spans="6:9" x14ac:dyDescent="0.25">
      <c r="F2426" s="34"/>
      <c r="I2426" s="34"/>
    </row>
    <row r="2427" spans="6:9" x14ac:dyDescent="0.25">
      <c r="F2427" s="34"/>
      <c r="I2427" s="34"/>
    </row>
    <row r="2428" spans="6:9" x14ac:dyDescent="0.25">
      <c r="F2428" s="34"/>
      <c r="I2428" s="34"/>
    </row>
    <row r="2429" spans="6:9" x14ac:dyDescent="0.25">
      <c r="F2429" s="34"/>
      <c r="I2429" s="34"/>
    </row>
    <row r="2430" spans="6:9" x14ac:dyDescent="0.25">
      <c r="F2430" s="34"/>
      <c r="I2430" s="34"/>
    </row>
    <row r="2431" spans="6:9" x14ac:dyDescent="0.25">
      <c r="F2431" s="34"/>
      <c r="I2431" s="34"/>
    </row>
    <row r="2432" spans="6:9" x14ac:dyDescent="0.25">
      <c r="F2432" s="34"/>
      <c r="I2432" s="34"/>
    </row>
    <row r="2433" spans="6:9" x14ac:dyDescent="0.25">
      <c r="F2433" s="34"/>
      <c r="I2433" s="34"/>
    </row>
    <row r="2434" spans="6:9" x14ac:dyDescent="0.25">
      <c r="F2434" s="34"/>
      <c r="I2434" s="34"/>
    </row>
    <row r="2435" spans="6:9" x14ac:dyDescent="0.25">
      <c r="F2435" s="34"/>
      <c r="I2435" s="34"/>
    </row>
    <row r="2436" spans="6:9" x14ac:dyDescent="0.25">
      <c r="F2436" s="34"/>
      <c r="I2436" s="34"/>
    </row>
    <row r="2437" spans="6:9" x14ac:dyDescent="0.25">
      <c r="F2437" s="34"/>
      <c r="I2437" s="34"/>
    </row>
    <row r="2438" spans="6:9" x14ac:dyDescent="0.25">
      <c r="F2438" s="34"/>
      <c r="I2438" s="34"/>
    </row>
    <row r="2439" spans="6:9" x14ac:dyDescent="0.25">
      <c r="F2439" s="34"/>
      <c r="I2439" s="34"/>
    </row>
    <row r="2440" spans="6:9" x14ac:dyDescent="0.25">
      <c r="F2440" s="34"/>
      <c r="I2440" s="34"/>
    </row>
    <row r="2441" spans="6:9" x14ac:dyDescent="0.25">
      <c r="F2441" s="34"/>
      <c r="I2441" s="34"/>
    </row>
    <row r="2442" spans="6:9" x14ac:dyDescent="0.25">
      <c r="F2442" s="34"/>
      <c r="I2442" s="34"/>
    </row>
    <row r="2443" spans="6:9" x14ac:dyDescent="0.25">
      <c r="F2443" s="34"/>
      <c r="I2443" s="34"/>
    </row>
    <row r="2444" spans="6:9" x14ac:dyDescent="0.25">
      <c r="F2444" s="34"/>
      <c r="I2444" s="34"/>
    </row>
    <row r="2445" spans="6:9" x14ac:dyDescent="0.25">
      <c r="F2445" s="34"/>
      <c r="I2445" s="34"/>
    </row>
    <row r="2446" spans="6:9" x14ac:dyDescent="0.25">
      <c r="F2446" s="34"/>
      <c r="I2446" s="34"/>
    </row>
    <row r="2447" spans="6:9" x14ac:dyDescent="0.25">
      <c r="F2447" s="34"/>
      <c r="I2447" s="34"/>
    </row>
    <row r="2448" spans="6:9" x14ac:dyDescent="0.25">
      <c r="F2448" s="34"/>
      <c r="I2448" s="34"/>
    </row>
    <row r="2449" spans="6:9" x14ac:dyDescent="0.25">
      <c r="F2449" s="34"/>
      <c r="I2449" s="34"/>
    </row>
    <row r="2450" spans="6:9" x14ac:dyDescent="0.25">
      <c r="F2450" s="34"/>
      <c r="I2450" s="34"/>
    </row>
    <row r="2451" spans="6:9" x14ac:dyDescent="0.25">
      <c r="F2451" s="34"/>
      <c r="I2451" s="34"/>
    </row>
    <row r="2452" spans="6:9" x14ac:dyDescent="0.25">
      <c r="F2452" s="34"/>
      <c r="I2452" s="34"/>
    </row>
    <row r="2453" spans="6:9" x14ac:dyDescent="0.25">
      <c r="F2453" s="34"/>
      <c r="I2453" s="34"/>
    </row>
    <row r="2454" spans="6:9" x14ac:dyDescent="0.25">
      <c r="F2454" s="34"/>
      <c r="I2454" s="34"/>
    </row>
    <row r="2455" spans="6:9" x14ac:dyDescent="0.25">
      <c r="F2455" s="34"/>
      <c r="I2455" s="34"/>
    </row>
    <row r="2456" spans="6:9" x14ac:dyDescent="0.25">
      <c r="F2456" s="34"/>
      <c r="I2456" s="34"/>
    </row>
    <row r="2457" spans="6:9" x14ac:dyDescent="0.25">
      <c r="F2457" s="34"/>
      <c r="I2457" s="34"/>
    </row>
    <row r="2458" spans="6:9" x14ac:dyDescent="0.25">
      <c r="F2458" s="34"/>
      <c r="I2458" s="34"/>
    </row>
    <row r="2459" spans="6:9" x14ac:dyDescent="0.25">
      <c r="F2459" s="34"/>
      <c r="I2459" s="34"/>
    </row>
    <row r="2460" spans="6:9" x14ac:dyDescent="0.25">
      <c r="F2460" s="34"/>
      <c r="I2460" s="34"/>
    </row>
    <row r="2461" spans="6:9" x14ac:dyDescent="0.25">
      <c r="F2461" s="34"/>
      <c r="I2461" s="34"/>
    </row>
    <row r="2462" spans="6:9" x14ac:dyDescent="0.25">
      <c r="F2462" s="34"/>
      <c r="I2462" s="34"/>
    </row>
    <row r="2463" spans="6:9" x14ac:dyDescent="0.25">
      <c r="F2463" s="34"/>
      <c r="I2463" s="34"/>
    </row>
    <row r="2464" spans="6:9" x14ac:dyDescent="0.25">
      <c r="F2464" s="34"/>
      <c r="I2464" s="34"/>
    </row>
    <row r="2465" spans="6:9" x14ac:dyDescent="0.25">
      <c r="F2465" s="34"/>
      <c r="I2465" s="34"/>
    </row>
    <row r="2466" spans="6:9" x14ac:dyDescent="0.25">
      <c r="F2466" s="34"/>
      <c r="I2466" s="34"/>
    </row>
    <row r="2467" spans="6:9" x14ac:dyDescent="0.25">
      <c r="F2467" s="34"/>
      <c r="I2467" s="34"/>
    </row>
    <row r="2468" spans="6:9" x14ac:dyDescent="0.25">
      <c r="F2468" s="34"/>
      <c r="I2468" s="34"/>
    </row>
    <row r="2469" spans="6:9" x14ac:dyDescent="0.25">
      <c r="F2469" s="34"/>
      <c r="I2469" s="34"/>
    </row>
    <row r="2470" spans="6:9" x14ac:dyDescent="0.25">
      <c r="F2470" s="34"/>
      <c r="I2470" s="34"/>
    </row>
    <row r="2471" spans="6:9" x14ac:dyDescent="0.25">
      <c r="F2471" s="34"/>
      <c r="I2471" s="34"/>
    </row>
    <row r="2472" spans="6:9" x14ac:dyDescent="0.25">
      <c r="F2472" s="34"/>
      <c r="I2472" s="34"/>
    </row>
    <row r="2473" spans="6:9" x14ac:dyDescent="0.25">
      <c r="F2473" s="34"/>
      <c r="I2473" s="34"/>
    </row>
    <row r="2474" spans="6:9" x14ac:dyDescent="0.25">
      <c r="F2474" s="34"/>
      <c r="I2474" s="34"/>
    </row>
    <row r="2475" spans="6:9" x14ac:dyDescent="0.25">
      <c r="F2475" s="34"/>
      <c r="I2475" s="34"/>
    </row>
    <row r="2476" spans="6:9" x14ac:dyDescent="0.25">
      <c r="F2476" s="34"/>
      <c r="I2476" s="34"/>
    </row>
    <row r="2477" spans="6:9" x14ac:dyDescent="0.25">
      <c r="F2477" s="34"/>
      <c r="I2477" s="34"/>
    </row>
    <row r="2478" spans="6:9" x14ac:dyDescent="0.25">
      <c r="F2478" s="34"/>
      <c r="I2478" s="34"/>
    </row>
    <row r="2479" spans="6:9" x14ac:dyDescent="0.25">
      <c r="F2479" s="34"/>
      <c r="I2479" s="34"/>
    </row>
    <row r="2480" spans="6:9" x14ac:dyDescent="0.25">
      <c r="F2480" s="34"/>
      <c r="I2480" s="34"/>
    </row>
    <row r="2481" spans="6:9" x14ac:dyDescent="0.25">
      <c r="F2481" s="34"/>
      <c r="I2481" s="34"/>
    </row>
    <row r="2482" spans="6:9" x14ac:dyDescent="0.25">
      <c r="F2482" s="34"/>
      <c r="I2482" s="34"/>
    </row>
    <row r="2483" spans="6:9" x14ac:dyDescent="0.25">
      <c r="F2483" s="34"/>
      <c r="I2483" s="34"/>
    </row>
    <row r="2484" spans="6:9" x14ac:dyDescent="0.25">
      <c r="F2484" s="34"/>
      <c r="I2484" s="34"/>
    </row>
    <row r="2485" spans="6:9" x14ac:dyDescent="0.25">
      <c r="F2485" s="34"/>
      <c r="I2485" s="34"/>
    </row>
    <row r="2486" spans="6:9" x14ac:dyDescent="0.25">
      <c r="F2486" s="34"/>
      <c r="I2486" s="34"/>
    </row>
    <row r="2487" spans="6:9" x14ac:dyDescent="0.25">
      <c r="F2487" s="34"/>
      <c r="I2487" s="34"/>
    </row>
    <row r="2488" spans="6:9" x14ac:dyDescent="0.25">
      <c r="F2488" s="34"/>
      <c r="I2488" s="34"/>
    </row>
    <row r="2489" spans="6:9" x14ac:dyDescent="0.25">
      <c r="F2489" s="34"/>
      <c r="I2489" s="34"/>
    </row>
    <row r="2490" spans="6:9" x14ac:dyDescent="0.25">
      <c r="F2490" s="34"/>
      <c r="I2490" s="34"/>
    </row>
    <row r="2491" spans="6:9" x14ac:dyDescent="0.25">
      <c r="F2491" s="34"/>
      <c r="I2491" s="34"/>
    </row>
    <row r="2492" spans="6:9" x14ac:dyDescent="0.25">
      <c r="F2492" s="34"/>
      <c r="I2492" s="34"/>
    </row>
    <row r="2493" spans="6:9" x14ac:dyDescent="0.25">
      <c r="F2493" s="34"/>
      <c r="I2493" s="34"/>
    </row>
    <row r="2494" spans="6:9" x14ac:dyDescent="0.25">
      <c r="F2494" s="34"/>
      <c r="I2494" s="34"/>
    </row>
    <row r="2495" spans="6:9" x14ac:dyDescent="0.25">
      <c r="F2495" s="34"/>
      <c r="I2495" s="34"/>
    </row>
    <row r="2496" spans="6:9" x14ac:dyDescent="0.25">
      <c r="F2496" s="34"/>
      <c r="I2496" s="34"/>
    </row>
    <row r="2497" spans="6:9" x14ac:dyDescent="0.25">
      <c r="F2497" s="34"/>
      <c r="I2497" s="34"/>
    </row>
    <row r="2498" spans="6:9" x14ac:dyDescent="0.25">
      <c r="F2498" s="34"/>
      <c r="I2498" s="34"/>
    </row>
    <row r="2499" spans="6:9" x14ac:dyDescent="0.25">
      <c r="F2499" s="34"/>
      <c r="I2499" s="34"/>
    </row>
    <row r="2500" spans="6:9" x14ac:dyDescent="0.25">
      <c r="F2500" s="34"/>
      <c r="I2500" s="34"/>
    </row>
    <row r="2501" spans="6:9" x14ac:dyDescent="0.25">
      <c r="F2501" s="34"/>
      <c r="I2501" s="34"/>
    </row>
    <row r="2502" spans="6:9" x14ac:dyDescent="0.25">
      <c r="F2502" s="34"/>
      <c r="I2502" s="34"/>
    </row>
    <row r="2503" spans="6:9" x14ac:dyDescent="0.25">
      <c r="F2503" s="34"/>
      <c r="I2503" s="34"/>
    </row>
    <row r="2504" spans="6:9" x14ac:dyDescent="0.25">
      <c r="F2504" s="34"/>
      <c r="I2504" s="34"/>
    </row>
    <row r="2505" spans="6:9" x14ac:dyDescent="0.25">
      <c r="F2505" s="34"/>
      <c r="I2505" s="34"/>
    </row>
    <row r="2506" spans="6:9" x14ac:dyDescent="0.25">
      <c r="F2506" s="34"/>
      <c r="I2506" s="34"/>
    </row>
    <row r="2507" spans="6:9" x14ac:dyDescent="0.25">
      <c r="F2507" s="34"/>
      <c r="I2507" s="34"/>
    </row>
    <row r="2508" spans="6:9" x14ac:dyDescent="0.25">
      <c r="F2508" s="34"/>
      <c r="I2508" s="34"/>
    </row>
    <row r="2509" spans="6:9" x14ac:dyDescent="0.25">
      <c r="F2509" s="34"/>
      <c r="I2509" s="34"/>
    </row>
    <row r="2510" spans="6:9" x14ac:dyDescent="0.25">
      <c r="F2510" s="34"/>
      <c r="I2510" s="34"/>
    </row>
    <row r="2511" spans="6:9" x14ac:dyDescent="0.25">
      <c r="F2511" s="34"/>
      <c r="I2511" s="34"/>
    </row>
    <row r="2512" spans="6:9" x14ac:dyDescent="0.25">
      <c r="F2512" s="34"/>
      <c r="I2512" s="34"/>
    </row>
    <row r="2513" spans="6:9" x14ac:dyDescent="0.25">
      <c r="F2513" s="34"/>
      <c r="I2513" s="34"/>
    </row>
    <row r="2514" spans="6:9" x14ac:dyDescent="0.25">
      <c r="F2514" s="34"/>
      <c r="I2514" s="34"/>
    </row>
    <row r="2515" spans="6:9" x14ac:dyDescent="0.25">
      <c r="F2515" s="34"/>
      <c r="I2515" s="34"/>
    </row>
    <row r="2516" spans="6:9" x14ac:dyDescent="0.25">
      <c r="F2516" s="34"/>
      <c r="I2516" s="34"/>
    </row>
    <row r="2517" spans="6:9" x14ac:dyDescent="0.25">
      <c r="F2517" s="34"/>
      <c r="I2517" s="34"/>
    </row>
    <row r="2518" spans="6:9" x14ac:dyDescent="0.25">
      <c r="F2518" s="34"/>
      <c r="I2518" s="34"/>
    </row>
    <row r="2519" spans="6:9" x14ac:dyDescent="0.25">
      <c r="F2519" s="34"/>
      <c r="I2519" s="34"/>
    </row>
    <row r="2520" spans="6:9" x14ac:dyDescent="0.25">
      <c r="F2520" s="34"/>
      <c r="I2520" s="34"/>
    </row>
    <row r="2521" spans="6:9" x14ac:dyDescent="0.25">
      <c r="F2521" s="34"/>
      <c r="I2521" s="34"/>
    </row>
    <row r="2522" spans="6:9" x14ac:dyDescent="0.25">
      <c r="F2522" s="34"/>
      <c r="I2522" s="34"/>
    </row>
    <row r="2523" spans="6:9" x14ac:dyDescent="0.25">
      <c r="F2523" s="34"/>
      <c r="I2523" s="34"/>
    </row>
    <row r="2524" spans="6:9" x14ac:dyDescent="0.25">
      <c r="F2524" s="34"/>
      <c r="I2524" s="34"/>
    </row>
    <row r="2525" spans="6:9" x14ac:dyDescent="0.25">
      <c r="F2525" s="34"/>
      <c r="I2525" s="34"/>
    </row>
    <row r="2526" spans="6:9" x14ac:dyDescent="0.25">
      <c r="F2526" s="34"/>
      <c r="I2526" s="34"/>
    </row>
    <row r="2527" spans="6:9" x14ac:dyDescent="0.25">
      <c r="F2527" s="34"/>
      <c r="I2527" s="34"/>
    </row>
    <row r="2528" spans="6:9" x14ac:dyDescent="0.25">
      <c r="F2528" s="34"/>
      <c r="I2528" s="34"/>
    </row>
    <row r="2529" spans="6:9" x14ac:dyDescent="0.25">
      <c r="F2529" s="34"/>
      <c r="I2529" s="34"/>
    </row>
    <row r="2530" spans="6:9" x14ac:dyDescent="0.25">
      <c r="F2530" s="34"/>
      <c r="I2530" s="34"/>
    </row>
    <row r="2531" spans="6:9" x14ac:dyDescent="0.25">
      <c r="F2531" s="34"/>
      <c r="I2531" s="34"/>
    </row>
    <row r="2532" spans="6:9" x14ac:dyDescent="0.25">
      <c r="F2532" s="34"/>
      <c r="I2532" s="34"/>
    </row>
    <row r="2533" spans="6:9" x14ac:dyDescent="0.25">
      <c r="F2533" s="34"/>
      <c r="I2533" s="34"/>
    </row>
    <row r="2534" spans="6:9" x14ac:dyDescent="0.25">
      <c r="F2534" s="34"/>
      <c r="I2534" s="34"/>
    </row>
    <row r="2535" spans="6:9" x14ac:dyDescent="0.25">
      <c r="F2535" s="34"/>
      <c r="I2535" s="34"/>
    </row>
    <row r="2536" spans="6:9" x14ac:dyDescent="0.25">
      <c r="F2536" s="34"/>
      <c r="I2536" s="34"/>
    </row>
    <row r="2537" spans="6:9" x14ac:dyDescent="0.25">
      <c r="F2537" s="34"/>
      <c r="I2537" s="34"/>
    </row>
    <row r="2538" spans="6:9" x14ac:dyDescent="0.25">
      <c r="F2538" s="34"/>
      <c r="I2538" s="34"/>
    </row>
    <row r="2539" spans="6:9" x14ac:dyDescent="0.25">
      <c r="F2539" s="34"/>
      <c r="I2539" s="34"/>
    </row>
    <row r="2540" spans="6:9" x14ac:dyDescent="0.25">
      <c r="F2540" s="34"/>
      <c r="I2540" s="34"/>
    </row>
    <row r="2541" spans="6:9" x14ac:dyDescent="0.25">
      <c r="F2541" s="34"/>
      <c r="I2541" s="34"/>
    </row>
    <row r="2542" spans="6:9" x14ac:dyDescent="0.25">
      <c r="F2542" s="34"/>
      <c r="I2542" s="34"/>
    </row>
    <row r="2543" spans="6:9" x14ac:dyDescent="0.25">
      <c r="F2543" s="34"/>
      <c r="I2543" s="34"/>
    </row>
    <row r="2544" spans="6:9" x14ac:dyDescent="0.25">
      <c r="F2544" s="34"/>
      <c r="I2544" s="34"/>
    </row>
    <row r="2545" spans="6:9" x14ac:dyDescent="0.25">
      <c r="F2545" s="34"/>
      <c r="I2545" s="34"/>
    </row>
    <row r="2546" spans="6:9" x14ac:dyDescent="0.25">
      <c r="F2546" s="34"/>
      <c r="I2546" s="34"/>
    </row>
    <row r="2547" spans="6:9" x14ac:dyDescent="0.25">
      <c r="F2547" s="34"/>
      <c r="I2547" s="34"/>
    </row>
    <row r="2548" spans="6:9" x14ac:dyDescent="0.25">
      <c r="F2548" s="34"/>
      <c r="I2548" s="34"/>
    </row>
    <row r="2549" spans="6:9" x14ac:dyDescent="0.25">
      <c r="F2549" s="34"/>
      <c r="I2549" s="34"/>
    </row>
    <row r="2550" spans="6:9" x14ac:dyDescent="0.25">
      <c r="F2550" s="34"/>
      <c r="I2550" s="34"/>
    </row>
    <row r="2551" spans="6:9" x14ac:dyDescent="0.25">
      <c r="F2551" s="34"/>
      <c r="I2551" s="34"/>
    </row>
    <row r="2552" spans="6:9" x14ac:dyDescent="0.25">
      <c r="F2552" s="34"/>
      <c r="I2552" s="34"/>
    </row>
    <row r="2553" spans="6:9" x14ac:dyDescent="0.25">
      <c r="F2553" s="34"/>
      <c r="I2553" s="34"/>
    </row>
    <row r="2554" spans="6:9" x14ac:dyDescent="0.25">
      <c r="F2554" s="34"/>
      <c r="I2554" s="34"/>
    </row>
    <row r="2555" spans="6:9" x14ac:dyDescent="0.25">
      <c r="F2555" s="34"/>
      <c r="I2555" s="34"/>
    </row>
    <row r="2556" spans="6:9" x14ac:dyDescent="0.25">
      <c r="F2556" s="34"/>
      <c r="I2556" s="34"/>
    </row>
    <row r="2557" spans="6:9" x14ac:dyDescent="0.25">
      <c r="F2557" s="34"/>
      <c r="I2557" s="34"/>
    </row>
    <row r="2558" spans="6:9" x14ac:dyDescent="0.25">
      <c r="F2558" s="34"/>
      <c r="I2558" s="34"/>
    </row>
    <row r="2559" spans="6:9" x14ac:dyDescent="0.25">
      <c r="F2559" s="34"/>
      <c r="I2559" s="34"/>
    </row>
    <row r="2560" spans="6:9" x14ac:dyDescent="0.25">
      <c r="F2560" s="34"/>
      <c r="I2560" s="34"/>
    </row>
    <row r="2561" spans="6:9" x14ac:dyDescent="0.25">
      <c r="F2561" s="34"/>
      <c r="I2561" s="34"/>
    </row>
    <row r="2562" spans="6:9" x14ac:dyDescent="0.25">
      <c r="F2562" s="34"/>
      <c r="I2562" s="34"/>
    </row>
    <row r="2563" spans="6:9" x14ac:dyDescent="0.25">
      <c r="F2563" s="34"/>
      <c r="I2563" s="34"/>
    </row>
    <row r="2564" spans="6:9" x14ac:dyDescent="0.25">
      <c r="F2564" s="34"/>
      <c r="I2564" s="34"/>
    </row>
    <row r="2565" spans="6:9" x14ac:dyDescent="0.25">
      <c r="F2565" s="34"/>
      <c r="I2565" s="34"/>
    </row>
    <row r="2566" spans="6:9" x14ac:dyDescent="0.25">
      <c r="F2566" s="34"/>
      <c r="I2566" s="34"/>
    </row>
    <row r="2567" spans="6:9" x14ac:dyDescent="0.25">
      <c r="F2567" s="34"/>
      <c r="I2567" s="34"/>
    </row>
    <row r="2568" spans="6:9" x14ac:dyDescent="0.25">
      <c r="F2568" s="34"/>
      <c r="I2568" s="34"/>
    </row>
    <row r="2569" spans="6:9" x14ac:dyDescent="0.25">
      <c r="F2569" s="34"/>
      <c r="I2569" s="34"/>
    </row>
    <row r="2570" spans="6:9" x14ac:dyDescent="0.25">
      <c r="F2570" s="34"/>
      <c r="I2570" s="34"/>
    </row>
    <row r="2571" spans="6:9" x14ac:dyDescent="0.25">
      <c r="F2571" s="34"/>
      <c r="I2571" s="34"/>
    </row>
    <row r="2572" spans="6:9" x14ac:dyDescent="0.25">
      <c r="F2572" s="34"/>
      <c r="I2572" s="34"/>
    </row>
    <row r="2573" spans="6:9" x14ac:dyDescent="0.25">
      <c r="F2573" s="34"/>
      <c r="I2573" s="34"/>
    </row>
    <row r="2574" spans="6:9" x14ac:dyDescent="0.25">
      <c r="F2574" s="34"/>
      <c r="I2574" s="34"/>
    </row>
    <row r="2575" spans="6:9" x14ac:dyDescent="0.25">
      <c r="F2575" s="34"/>
      <c r="I2575" s="34"/>
    </row>
    <row r="2576" spans="6:9" x14ac:dyDescent="0.25">
      <c r="F2576" s="34"/>
      <c r="I2576" s="34"/>
    </row>
    <row r="2577" spans="6:9" x14ac:dyDescent="0.25">
      <c r="F2577" s="34"/>
      <c r="I2577" s="34"/>
    </row>
    <row r="2578" spans="6:9" x14ac:dyDescent="0.25">
      <c r="F2578" s="34"/>
      <c r="I2578" s="34"/>
    </row>
    <row r="2579" spans="6:9" x14ac:dyDescent="0.25">
      <c r="F2579" s="34"/>
      <c r="I2579" s="34"/>
    </row>
    <row r="2580" spans="6:9" x14ac:dyDescent="0.25">
      <c r="F2580" s="34"/>
      <c r="I2580" s="34"/>
    </row>
    <row r="2581" spans="6:9" x14ac:dyDescent="0.25">
      <c r="F2581" s="34"/>
      <c r="I2581" s="34"/>
    </row>
    <row r="2582" spans="6:9" x14ac:dyDescent="0.25">
      <c r="F2582" s="34"/>
      <c r="I2582" s="34"/>
    </row>
    <row r="2583" spans="6:9" x14ac:dyDescent="0.25">
      <c r="F2583" s="34"/>
      <c r="I2583" s="34"/>
    </row>
    <row r="2584" spans="6:9" x14ac:dyDescent="0.25">
      <c r="F2584" s="34"/>
      <c r="I2584" s="34"/>
    </row>
    <row r="2585" spans="6:9" x14ac:dyDescent="0.25">
      <c r="F2585" s="34"/>
      <c r="I2585" s="34"/>
    </row>
    <row r="2586" spans="6:9" x14ac:dyDescent="0.25">
      <c r="F2586" s="34"/>
      <c r="I2586" s="34"/>
    </row>
    <row r="2587" spans="6:9" x14ac:dyDescent="0.25">
      <c r="F2587" s="34"/>
      <c r="I2587" s="34"/>
    </row>
    <row r="2588" spans="6:9" x14ac:dyDescent="0.25">
      <c r="F2588" s="34"/>
      <c r="I2588" s="34"/>
    </row>
    <row r="2589" spans="6:9" x14ac:dyDescent="0.25">
      <c r="F2589" s="34"/>
      <c r="I2589" s="34"/>
    </row>
    <row r="2590" spans="6:9" x14ac:dyDescent="0.25">
      <c r="F2590" s="34"/>
      <c r="I2590" s="34"/>
    </row>
    <row r="2591" spans="6:9" x14ac:dyDescent="0.25">
      <c r="F2591" s="34"/>
      <c r="I2591" s="34"/>
    </row>
    <row r="2592" spans="6:9" x14ac:dyDescent="0.25">
      <c r="F2592" s="34"/>
      <c r="I2592" s="34"/>
    </row>
    <row r="2593" spans="6:9" x14ac:dyDescent="0.25">
      <c r="F2593" s="34"/>
      <c r="I2593" s="34"/>
    </row>
    <row r="2594" spans="6:9" x14ac:dyDescent="0.25">
      <c r="F2594" s="34"/>
      <c r="I2594" s="34"/>
    </row>
    <row r="2595" spans="6:9" x14ac:dyDescent="0.25">
      <c r="F2595" s="34"/>
      <c r="I2595" s="34"/>
    </row>
    <row r="2596" spans="6:9" x14ac:dyDescent="0.25">
      <c r="F2596" s="34"/>
      <c r="I2596" s="34"/>
    </row>
    <row r="2597" spans="6:9" x14ac:dyDescent="0.25">
      <c r="F2597" s="34"/>
      <c r="I2597" s="34"/>
    </row>
    <row r="2598" spans="6:9" x14ac:dyDescent="0.25">
      <c r="F2598" s="34"/>
      <c r="I2598" s="34"/>
    </row>
    <row r="2599" spans="6:9" x14ac:dyDescent="0.25">
      <c r="F2599" s="34"/>
      <c r="I2599" s="34"/>
    </row>
    <row r="2600" spans="6:9" x14ac:dyDescent="0.25">
      <c r="F2600" s="34"/>
      <c r="I2600" s="34"/>
    </row>
    <row r="2601" spans="6:9" x14ac:dyDescent="0.25">
      <c r="F2601" s="34"/>
      <c r="I2601" s="34"/>
    </row>
    <row r="2602" spans="6:9" x14ac:dyDescent="0.25">
      <c r="F2602" s="34"/>
      <c r="I2602" s="34"/>
    </row>
    <row r="2603" spans="6:9" x14ac:dyDescent="0.25">
      <c r="F2603" s="34"/>
      <c r="I2603" s="34"/>
    </row>
    <row r="2604" spans="6:9" x14ac:dyDescent="0.25">
      <c r="F2604" s="34"/>
      <c r="I2604" s="34"/>
    </row>
    <row r="2605" spans="6:9" x14ac:dyDescent="0.25">
      <c r="F2605" s="34"/>
      <c r="I2605" s="34"/>
    </row>
    <row r="2606" spans="6:9" x14ac:dyDescent="0.25">
      <c r="F2606" s="34"/>
      <c r="I2606" s="34"/>
    </row>
    <row r="2607" spans="6:9" x14ac:dyDescent="0.25">
      <c r="F2607" s="34"/>
      <c r="I2607" s="34"/>
    </row>
    <row r="2608" spans="6:9" x14ac:dyDescent="0.25">
      <c r="F2608" s="34"/>
      <c r="I2608" s="34"/>
    </row>
    <row r="2609" spans="6:9" x14ac:dyDescent="0.25">
      <c r="F2609" s="34"/>
      <c r="I2609" s="34"/>
    </row>
    <row r="2610" spans="6:9" x14ac:dyDescent="0.25">
      <c r="F2610" s="34"/>
      <c r="I2610" s="34"/>
    </row>
    <row r="2611" spans="6:9" x14ac:dyDescent="0.25">
      <c r="F2611" s="34"/>
      <c r="I2611" s="34"/>
    </row>
    <row r="2612" spans="6:9" x14ac:dyDescent="0.25">
      <c r="F2612" s="34"/>
      <c r="I2612" s="34"/>
    </row>
    <row r="2613" spans="6:9" x14ac:dyDescent="0.25">
      <c r="F2613" s="34"/>
      <c r="I2613" s="34"/>
    </row>
    <row r="2614" spans="6:9" x14ac:dyDescent="0.25">
      <c r="F2614" s="34"/>
      <c r="I2614" s="34"/>
    </row>
    <row r="2615" spans="6:9" x14ac:dyDescent="0.25">
      <c r="F2615" s="34"/>
      <c r="I2615" s="34"/>
    </row>
    <row r="2616" spans="6:9" x14ac:dyDescent="0.25">
      <c r="F2616" s="34"/>
      <c r="I2616" s="34"/>
    </row>
    <row r="2617" spans="6:9" x14ac:dyDescent="0.25">
      <c r="F2617" s="34"/>
      <c r="I2617" s="34"/>
    </row>
    <row r="2618" spans="6:9" x14ac:dyDescent="0.25">
      <c r="F2618" s="34"/>
      <c r="I2618" s="34"/>
    </row>
    <row r="2619" spans="6:9" x14ac:dyDescent="0.25">
      <c r="F2619" s="34"/>
      <c r="I2619" s="34"/>
    </row>
    <row r="2620" spans="6:9" x14ac:dyDescent="0.25">
      <c r="F2620" s="34"/>
      <c r="I2620" s="34"/>
    </row>
    <row r="2621" spans="6:9" x14ac:dyDescent="0.25">
      <c r="F2621" s="34"/>
      <c r="I2621" s="34"/>
    </row>
    <row r="2622" spans="6:9" x14ac:dyDescent="0.25">
      <c r="F2622" s="34"/>
      <c r="I2622" s="34"/>
    </row>
    <row r="2623" spans="6:9" x14ac:dyDescent="0.25">
      <c r="F2623" s="34"/>
      <c r="I2623" s="34"/>
    </row>
    <row r="2624" spans="6:9" x14ac:dyDescent="0.25">
      <c r="F2624" s="34"/>
      <c r="I2624" s="34"/>
    </row>
    <row r="2625" spans="6:9" x14ac:dyDescent="0.25">
      <c r="F2625" s="34"/>
      <c r="I2625" s="34"/>
    </row>
    <row r="2626" spans="6:9" x14ac:dyDescent="0.25">
      <c r="F2626" s="34"/>
      <c r="I2626" s="34"/>
    </row>
    <row r="2627" spans="6:9" x14ac:dyDescent="0.25">
      <c r="F2627" s="34"/>
      <c r="I2627" s="34"/>
    </row>
    <row r="2628" spans="6:9" x14ac:dyDescent="0.25">
      <c r="F2628" s="34"/>
      <c r="I2628" s="34"/>
    </row>
    <row r="2629" spans="6:9" x14ac:dyDescent="0.25">
      <c r="F2629" s="34"/>
      <c r="I2629" s="34"/>
    </row>
    <row r="2630" spans="6:9" x14ac:dyDescent="0.25">
      <c r="F2630" s="34"/>
      <c r="I2630" s="34"/>
    </row>
    <row r="2631" spans="6:9" x14ac:dyDescent="0.25">
      <c r="F2631" s="34"/>
      <c r="I2631" s="34"/>
    </row>
    <row r="2632" spans="6:9" x14ac:dyDescent="0.25">
      <c r="F2632" s="34"/>
      <c r="I2632" s="34"/>
    </row>
    <row r="2633" spans="6:9" x14ac:dyDescent="0.25">
      <c r="F2633" s="34"/>
      <c r="I2633" s="34"/>
    </row>
    <row r="2634" spans="6:9" x14ac:dyDescent="0.25">
      <c r="F2634" s="34"/>
      <c r="I2634" s="34"/>
    </row>
    <row r="2635" spans="6:9" x14ac:dyDescent="0.25">
      <c r="F2635" s="34"/>
      <c r="I2635" s="34"/>
    </row>
    <row r="2636" spans="6:9" x14ac:dyDescent="0.25">
      <c r="F2636" s="34"/>
      <c r="I2636" s="34"/>
    </row>
    <row r="2637" spans="6:9" x14ac:dyDescent="0.25">
      <c r="F2637" s="34"/>
      <c r="I2637" s="34"/>
    </row>
    <row r="2638" spans="6:9" x14ac:dyDescent="0.25">
      <c r="F2638" s="34"/>
      <c r="I2638" s="34"/>
    </row>
    <row r="2639" spans="6:9" x14ac:dyDescent="0.25">
      <c r="F2639" s="34"/>
      <c r="I2639" s="34"/>
    </row>
    <row r="2640" spans="6:9" x14ac:dyDescent="0.25">
      <c r="F2640" s="34"/>
      <c r="I2640" s="34"/>
    </row>
    <row r="2641" spans="6:9" x14ac:dyDescent="0.25">
      <c r="F2641" s="34"/>
      <c r="I2641" s="34"/>
    </row>
    <row r="2642" spans="6:9" x14ac:dyDescent="0.25">
      <c r="F2642" s="34"/>
      <c r="I2642" s="34"/>
    </row>
    <row r="2643" spans="6:9" x14ac:dyDescent="0.25">
      <c r="F2643" s="34"/>
      <c r="I2643" s="34"/>
    </row>
    <row r="2644" spans="6:9" x14ac:dyDescent="0.25">
      <c r="F2644" s="34"/>
      <c r="I2644" s="34"/>
    </row>
    <row r="2645" spans="6:9" x14ac:dyDescent="0.25">
      <c r="F2645" s="34"/>
      <c r="I2645" s="34"/>
    </row>
    <row r="2646" spans="6:9" x14ac:dyDescent="0.25">
      <c r="F2646" s="34"/>
      <c r="I2646" s="34"/>
    </row>
    <row r="2647" spans="6:9" x14ac:dyDescent="0.25">
      <c r="F2647" s="34"/>
      <c r="I2647" s="34"/>
    </row>
    <row r="2648" spans="6:9" x14ac:dyDescent="0.25">
      <c r="F2648" s="34"/>
      <c r="I2648" s="34"/>
    </row>
    <row r="2649" spans="6:9" x14ac:dyDescent="0.25">
      <c r="F2649" s="34"/>
      <c r="I2649" s="34"/>
    </row>
    <row r="2650" spans="6:9" x14ac:dyDescent="0.25">
      <c r="F2650" s="34"/>
      <c r="I2650" s="34"/>
    </row>
    <row r="2651" spans="6:9" x14ac:dyDescent="0.25">
      <c r="F2651" s="34"/>
      <c r="I2651" s="34"/>
    </row>
    <row r="2652" spans="6:9" x14ac:dyDescent="0.25">
      <c r="F2652" s="34"/>
      <c r="I2652" s="34"/>
    </row>
    <row r="2653" spans="6:9" x14ac:dyDescent="0.25">
      <c r="F2653" s="34"/>
      <c r="I2653" s="34"/>
    </row>
    <row r="2654" spans="6:9" x14ac:dyDescent="0.25">
      <c r="F2654" s="34"/>
      <c r="I2654" s="34"/>
    </row>
    <row r="2655" spans="6:9" x14ac:dyDescent="0.25">
      <c r="F2655" s="34"/>
      <c r="I2655" s="34"/>
    </row>
    <row r="2656" spans="6:9" x14ac:dyDescent="0.25">
      <c r="F2656" s="34"/>
      <c r="I2656" s="34"/>
    </row>
    <row r="2657" spans="6:9" x14ac:dyDescent="0.25">
      <c r="F2657" s="34"/>
      <c r="I2657" s="34"/>
    </row>
    <row r="2658" spans="6:9" x14ac:dyDescent="0.25">
      <c r="F2658" s="34"/>
      <c r="I2658" s="34"/>
    </row>
    <row r="2659" spans="6:9" x14ac:dyDescent="0.25">
      <c r="F2659" s="34"/>
      <c r="I2659" s="34"/>
    </row>
    <row r="2660" spans="6:9" x14ac:dyDescent="0.25">
      <c r="F2660" s="34"/>
      <c r="I2660" s="34"/>
    </row>
    <row r="2661" spans="6:9" x14ac:dyDescent="0.25">
      <c r="F2661" s="34"/>
      <c r="I2661" s="34"/>
    </row>
    <row r="2662" spans="6:9" x14ac:dyDescent="0.25">
      <c r="F2662" s="34"/>
      <c r="I2662" s="34"/>
    </row>
    <row r="2663" spans="6:9" x14ac:dyDescent="0.25">
      <c r="F2663" s="34"/>
      <c r="I2663" s="34"/>
    </row>
    <row r="2664" spans="6:9" x14ac:dyDescent="0.25">
      <c r="F2664" s="34"/>
      <c r="I2664" s="34"/>
    </row>
    <row r="2665" spans="6:9" x14ac:dyDescent="0.25">
      <c r="F2665" s="34"/>
      <c r="I2665" s="34"/>
    </row>
    <row r="2666" spans="6:9" x14ac:dyDescent="0.25">
      <c r="F2666" s="34"/>
      <c r="I2666" s="34"/>
    </row>
    <row r="2667" spans="6:9" x14ac:dyDescent="0.25">
      <c r="F2667" s="34"/>
      <c r="I2667" s="34"/>
    </row>
    <row r="2668" spans="6:9" x14ac:dyDescent="0.25">
      <c r="F2668" s="34"/>
      <c r="I2668" s="34"/>
    </row>
    <row r="2669" spans="6:9" x14ac:dyDescent="0.25">
      <c r="F2669" s="34"/>
      <c r="I2669" s="34"/>
    </row>
    <row r="2670" spans="6:9" x14ac:dyDescent="0.25">
      <c r="F2670" s="34"/>
      <c r="I2670" s="34"/>
    </row>
    <row r="2671" spans="6:9" x14ac:dyDescent="0.25">
      <c r="F2671" s="34"/>
      <c r="I2671" s="34"/>
    </row>
    <row r="2672" spans="6:9" x14ac:dyDescent="0.25">
      <c r="F2672" s="34"/>
      <c r="I2672" s="34"/>
    </row>
    <row r="2673" spans="6:9" x14ac:dyDescent="0.25">
      <c r="F2673" s="34"/>
      <c r="I2673" s="34"/>
    </row>
    <row r="2674" spans="6:9" x14ac:dyDescent="0.25">
      <c r="F2674" s="34"/>
      <c r="I2674" s="34"/>
    </row>
    <row r="2675" spans="6:9" x14ac:dyDescent="0.25">
      <c r="F2675" s="34"/>
      <c r="I2675" s="34"/>
    </row>
    <row r="2676" spans="6:9" x14ac:dyDescent="0.25">
      <c r="F2676" s="34"/>
      <c r="I2676" s="34"/>
    </row>
    <row r="2677" spans="6:9" x14ac:dyDescent="0.25">
      <c r="F2677" s="34"/>
      <c r="I2677" s="34"/>
    </row>
    <row r="2678" spans="6:9" x14ac:dyDescent="0.25">
      <c r="F2678" s="34"/>
      <c r="I2678" s="34"/>
    </row>
    <row r="2679" spans="6:9" x14ac:dyDescent="0.25">
      <c r="F2679" s="34"/>
      <c r="I2679" s="34"/>
    </row>
    <row r="2680" spans="6:9" x14ac:dyDescent="0.25">
      <c r="F2680" s="34"/>
      <c r="I2680" s="34"/>
    </row>
    <row r="2681" spans="6:9" x14ac:dyDescent="0.25">
      <c r="F2681" s="34"/>
      <c r="I2681" s="34"/>
    </row>
    <row r="2682" spans="6:9" x14ac:dyDescent="0.25">
      <c r="F2682" s="34"/>
      <c r="I2682" s="34"/>
    </row>
    <row r="2683" spans="6:9" x14ac:dyDescent="0.25">
      <c r="F2683" s="34"/>
      <c r="I2683" s="34"/>
    </row>
    <row r="2684" spans="6:9" x14ac:dyDescent="0.25">
      <c r="F2684" s="34"/>
      <c r="I2684" s="34"/>
    </row>
    <row r="2685" spans="6:9" x14ac:dyDescent="0.25">
      <c r="F2685" s="34"/>
      <c r="I2685" s="34"/>
    </row>
    <row r="2686" spans="6:9" x14ac:dyDescent="0.25">
      <c r="F2686" s="34"/>
      <c r="I2686" s="34"/>
    </row>
    <row r="2687" spans="6:9" x14ac:dyDescent="0.25">
      <c r="F2687" s="34"/>
      <c r="I2687" s="34"/>
    </row>
    <row r="2688" spans="6:9" x14ac:dyDescent="0.25">
      <c r="F2688" s="34"/>
      <c r="I2688" s="34"/>
    </row>
    <row r="2689" spans="6:9" x14ac:dyDescent="0.25">
      <c r="F2689" s="34"/>
      <c r="I2689" s="34"/>
    </row>
    <row r="2690" spans="6:9" x14ac:dyDescent="0.25">
      <c r="F2690" s="34"/>
      <c r="I2690" s="34"/>
    </row>
    <row r="2691" spans="6:9" x14ac:dyDescent="0.25">
      <c r="F2691" s="34"/>
      <c r="I2691" s="34"/>
    </row>
    <row r="2692" spans="6:9" x14ac:dyDescent="0.25">
      <c r="F2692" s="34"/>
      <c r="I2692" s="34"/>
    </row>
    <row r="2693" spans="6:9" x14ac:dyDescent="0.25">
      <c r="F2693" s="34"/>
      <c r="I2693" s="34"/>
    </row>
    <row r="2694" spans="6:9" x14ac:dyDescent="0.25">
      <c r="F2694" s="34"/>
      <c r="I2694" s="34"/>
    </row>
    <row r="2695" spans="6:9" x14ac:dyDescent="0.25">
      <c r="F2695" s="34"/>
      <c r="I2695" s="34"/>
    </row>
    <row r="2696" spans="6:9" x14ac:dyDescent="0.25">
      <c r="F2696" s="34"/>
      <c r="I2696" s="34"/>
    </row>
    <row r="2697" spans="6:9" x14ac:dyDescent="0.25">
      <c r="F2697" s="34"/>
      <c r="I2697" s="34"/>
    </row>
    <row r="2698" spans="6:9" x14ac:dyDescent="0.25">
      <c r="F2698" s="34"/>
      <c r="I2698" s="34"/>
    </row>
    <row r="2699" spans="6:9" x14ac:dyDescent="0.25">
      <c r="F2699" s="34"/>
      <c r="I2699" s="34"/>
    </row>
    <row r="2700" spans="6:9" x14ac:dyDescent="0.25">
      <c r="F2700" s="34"/>
      <c r="I2700" s="34"/>
    </row>
    <row r="2701" spans="6:9" x14ac:dyDescent="0.25">
      <c r="F2701" s="34"/>
      <c r="I2701" s="34"/>
    </row>
    <row r="2702" spans="6:9" x14ac:dyDescent="0.25">
      <c r="F2702" s="34"/>
      <c r="I2702" s="34"/>
    </row>
    <row r="2703" spans="6:9" x14ac:dyDescent="0.25">
      <c r="F2703" s="34"/>
      <c r="I2703" s="34"/>
    </row>
    <row r="2704" spans="6:9" x14ac:dyDescent="0.25">
      <c r="F2704" s="34"/>
      <c r="I2704" s="34"/>
    </row>
    <row r="2705" spans="6:9" x14ac:dyDescent="0.25">
      <c r="F2705" s="34"/>
      <c r="I2705" s="34"/>
    </row>
    <row r="2706" spans="6:9" x14ac:dyDescent="0.25">
      <c r="F2706" s="34"/>
      <c r="I2706" s="34"/>
    </row>
    <row r="2707" spans="6:9" x14ac:dyDescent="0.25">
      <c r="F2707" s="34"/>
      <c r="I2707" s="34"/>
    </row>
    <row r="2708" spans="6:9" x14ac:dyDescent="0.25">
      <c r="F2708" s="34"/>
      <c r="I2708" s="34"/>
    </row>
    <row r="2709" spans="6:9" x14ac:dyDescent="0.25">
      <c r="F2709" s="34"/>
      <c r="I2709" s="34"/>
    </row>
    <row r="2710" spans="6:9" x14ac:dyDescent="0.25">
      <c r="F2710" s="34"/>
      <c r="I2710" s="34"/>
    </row>
    <row r="2711" spans="6:9" x14ac:dyDescent="0.25">
      <c r="F2711" s="34"/>
      <c r="I2711" s="34"/>
    </row>
    <row r="2712" spans="6:9" x14ac:dyDescent="0.25">
      <c r="F2712" s="34"/>
      <c r="I2712" s="34"/>
    </row>
    <row r="2713" spans="6:9" x14ac:dyDescent="0.25">
      <c r="F2713" s="34"/>
      <c r="I2713" s="34"/>
    </row>
    <row r="2714" spans="6:9" x14ac:dyDescent="0.25">
      <c r="F2714" s="34"/>
      <c r="I2714" s="34"/>
    </row>
    <row r="2715" spans="6:9" x14ac:dyDescent="0.25">
      <c r="F2715" s="34"/>
      <c r="I2715" s="34"/>
    </row>
    <row r="2716" spans="6:9" x14ac:dyDescent="0.25">
      <c r="F2716" s="34"/>
      <c r="I2716" s="34"/>
    </row>
    <row r="2717" spans="6:9" x14ac:dyDescent="0.25">
      <c r="F2717" s="34"/>
      <c r="I2717" s="34"/>
    </row>
    <row r="2718" spans="6:9" x14ac:dyDescent="0.25">
      <c r="F2718" s="34"/>
      <c r="I2718" s="34"/>
    </row>
    <row r="2719" spans="6:9" x14ac:dyDescent="0.25">
      <c r="F2719" s="34"/>
      <c r="I2719" s="34"/>
    </row>
    <row r="2720" spans="6:9" x14ac:dyDescent="0.25">
      <c r="F2720" s="34"/>
      <c r="I2720" s="34"/>
    </row>
    <row r="2721" spans="6:9" x14ac:dyDescent="0.25">
      <c r="F2721" s="34"/>
      <c r="I2721" s="34"/>
    </row>
    <row r="2722" spans="6:9" x14ac:dyDescent="0.25">
      <c r="F2722" s="34"/>
      <c r="I2722" s="34"/>
    </row>
    <row r="2723" spans="6:9" x14ac:dyDescent="0.25">
      <c r="F2723" s="34"/>
      <c r="I2723" s="34"/>
    </row>
    <row r="2724" spans="6:9" x14ac:dyDescent="0.25">
      <c r="F2724" s="34"/>
      <c r="I2724" s="34"/>
    </row>
    <row r="2725" spans="6:9" x14ac:dyDescent="0.25">
      <c r="F2725" s="34"/>
      <c r="I2725" s="34"/>
    </row>
    <row r="2726" spans="6:9" x14ac:dyDescent="0.25">
      <c r="F2726" s="34"/>
      <c r="I2726" s="34"/>
    </row>
    <row r="2727" spans="6:9" x14ac:dyDescent="0.25">
      <c r="F2727" s="34"/>
      <c r="I2727" s="34"/>
    </row>
    <row r="2728" spans="6:9" x14ac:dyDescent="0.25">
      <c r="F2728" s="34"/>
      <c r="I2728" s="34"/>
    </row>
    <row r="2729" spans="6:9" x14ac:dyDescent="0.25">
      <c r="F2729" s="34"/>
      <c r="I2729" s="34"/>
    </row>
    <row r="2730" spans="6:9" x14ac:dyDescent="0.25">
      <c r="F2730" s="34"/>
      <c r="I2730" s="34"/>
    </row>
    <row r="2731" spans="6:9" x14ac:dyDescent="0.25">
      <c r="F2731" s="34"/>
      <c r="I2731" s="34"/>
    </row>
    <row r="2732" spans="6:9" x14ac:dyDescent="0.25">
      <c r="F2732" s="34"/>
      <c r="I2732" s="34"/>
    </row>
    <row r="2733" spans="6:9" x14ac:dyDescent="0.25">
      <c r="F2733" s="34"/>
      <c r="I2733" s="34"/>
    </row>
    <row r="2734" spans="6:9" x14ac:dyDescent="0.25">
      <c r="F2734" s="34"/>
      <c r="I2734" s="34"/>
    </row>
    <row r="2735" spans="6:9" x14ac:dyDescent="0.25">
      <c r="F2735" s="34"/>
      <c r="I2735" s="34"/>
    </row>
    <row r="2736" spans="6:9" x14ac:dyDescent="0.25">
      <c r="F2736" s="34"/>
      <c r="I2736" s="34"/>
    </row>
    <row r="2737" spans="6:9" x14ac:dyDescent="0.25">
      <c r="F2737" s="34"/>
      <c r="I2737" s="34"/>
    </row>
    <row r="2738" spans="6:9" x14ac:dyDescent="0.25">
      <c r="F2738" s="34"/>
      <c r="I2738" s="34"/>
    </row>
    <row r="2739" spans="6:9" x14ac:dyDescent="0.25">
      <c r="F2739" s="34"/>
      <c r="I2739" s="34"/>
    </row>
    <row r="2740" spans="6:9" x14ac:dyDescent="0.25">
      <c r="F2740" s="34"/>
      <c r="I2740" s="34"/>
    </row>
    <row r="2741" spans="6:9" x14ac:dyDescent="0.25">
      <c r="F2741" s="34"/>
      <c r="I2741" s="34"/>
    </row>
    <row r="2742" spans="6:9" x14ac:dyDescent="0.25">
      <c r="F2742" s="34"/>
      <c r="I2742" s="34"/>
    </row>
    <row r="2743" spans="6:9" x14ac:dyDescent="0.25">
      <c r="F2743" s="34"/>
      <c r="I2743" s="34"/>
    </row>
    <row r="2744" spans="6:9" x14ac:dyDescent="0.25">
      <c r="F2744" s="34"/>
      <c r="I2744" s="34"/>
    </row>
    <row r="2745" spans="6:9" x14ac:dyDescent="0.25">
      <c r="F2745" s="34"/>
      <c r="I2745" s="34"/>
    </row>
    <row r="2746" spans="6:9" x14ac:dyDescent="0.25">
      <c r="F2746" s="34"/>
      <c r="I2746" s="34"/>
    </row>
    <row r="2747" spans="6:9" x14ac:dyDescent="0.25">
      <c r="F2747" s="34"/>
      <c r="I2747" s="34"/>
    </row>
    <row r="2748" spans="6:9" x14ac:dyDescent="0.25">
      <c r="F2748" s="34"/>
      <c r="I2748" s="34"/>
    </row>
    <row r="2749" spans="6:9" x14ac:dyDescent="0.25">
      <c r="F2749" s="34"/>
      <c r="I2749" s="34"/>
    </row>
    <row r="2750" spans="6:9" x14ac:dyDescent="0.25">
      <c r="F2750" s="34"/>
      <c r="I2750" s="34"/>
    </row>
    <row r="2751" spans="6:9" x14ac:dyDescent="0.25">
      <c r="F2751" s="34"/>
      <c r="I2751" s="34"/>
    </row>
    <row r="2752" spans="6:9" x14ac:dyDescent="0.25">
      <c r="F2752" s="34"/>
      <c r="I2752" s="34"/>
    </row>
    <row r="2753" spans="6:9" x14ac:dyDescent="0.25">
      <c r="F2753" s="34"/>
      <c r="I2753" s="34"/>
    </row>
    <row r="2754" spans="6:9" x14ac:dyDescent="0.25">
      <c r="F2754" s="34"/>
      <c r="I2754" s="34"/>
    </row>
    <row r="2755" spans="6:9" x14ac:dyDescent="0.25">
      <c r="F2755" s="34"/>
      <c r="I2755" s="34"/>
    </row>
    <row r="2756" spans="6:9" x14ac:dyDescent="0.25">
      <c r="F2756" s="34"/>
      <c r="I2756" s="34"/>
    </row>
    <row r="2757" spans="6:9" x14ac:dyDescent="0.25">
      <c r="F2757" s="34"/>
      <c r="I2757" s="34"/>
    </row>
    <row r="2758" spans="6:9" x14ac:dyDescent="0.25">
      <c r="F2758" s="34"/>
      <c r="I2758" s="34"/>
    </row>
    <row r="2759" spans="6:9" x14ac:dyDescent="0.25">
      <c r="F2759" s="34"/>
      <c r="I2759" s="34"/>
    </row>
    <row r="2760" spans="6:9" x14ac:dyDescent="0.25">
      <c r="F2760" s="34"/>
      <c r="I2760" s="34"/>
    </row>
    <row r="2761" spans="6:9" x14ac:dyDescent="0.25">
      <c r="F2761" s="34"/>
      <c r="I2761" s="34"/>
    </row>
    <row r="2762" spans="6:9" x14ac:dyDescent="0.25">
      <c r="F2762" s="34"/>
      <c r="I2762" s="34"/>
    </row>
    <row r="2763" spans="6:9" x14ac:dyDescent="0.25">
      <c r="F2763" s="34"/>
      <c r="I2763" s="34"/>
    </row>
    <row r="2764" spans="6:9" x14ac:dyDescent="0.25">
      <c r="F2764" s="34"/>
      <c r="I2764" s="34"/>
    </row>
    <row r="2765" spans="6:9" x14ac:dyDescent="0.25">
      <c r="F2765" s="34"/>
      <c r="I2765" s="34"/>
    </row>
    <row r="2766" spans="6:9" x14ac:dyDescent="0.25">
      <c r="F2766" s="34"/>
      <c r="I2766" s="34"/>
    </row>
    <row r="2767" spans="6:9" x14ac:dyDescent="0.25">
      <c r="F2767" s="34"/>
      <c r="I2767" s="34"/>
    </row>
    <row r="2768" spans="6:9" x14ac:dyDescent="0.25">
      <c r="F2768" s="34"/>
      <c r="I2768" s="34"/>
    </row>
    <row r="2769" spans="6:9" x14ac:dyDescent="0.25">
      <c r="F2769" s="34"/>
      <c r="I2769" s="34"/>
    </row>
    <row r="2770" spans="6:9" x14ac:dyDescent="0.25">
      <c r="F2770" s="34"/>
      <c r="I2770" s="34"/>
    </row>
    <row r="2771" spans="6:9" x14ac:dyDescent="0.25">
      <c r="F2771" s="34"/>
      <c r="I2771" s="34"/>
    </row>
    <row r="2772" spans="6:9" x14ac:dyDescent="0.25">
      <c r="F2772" s="34"/>
      <c r="I2772" s="34"/>
    </row>
    <row r="2773" spans="6:9" x14ac:dyDescent="0.25">
      <c r="F2773" s="34"/>
      <c r="I2773" s="34"/>
    </row>
    <row r="2774" spans="6:9" x14ac:dyDescent="0.25">
      <c r="F2774" s="34"/>
      <c r="I2774" s="34"/>
    </row>
    <row r="2775" spans="6:9" x14ac:dyDescent="0.25">
      <c r="F2775" s="34"/>
      <c r="I2775" s="34"/>
    </row>
    <row r="2776" spans="6:9" x14ac:dyDescent="0.25">
      <c r="F2776" s="34"/>
      <c r="I2776" s="34"/>
    </row>
    <row r="2777" spans="6:9" x14ac:dyDescent="0.25">
      <c r="F2777" s="34"/>
      <c r="I2777" s="34"/>
    </row>
    <row r="2778" spans="6:9" x14ac:dyDescent="0.25">
      <c r="F2778" s="34"/>
      <c r="I2778" s="34"/>
    </row>
    <row r="2779" spans="6:9" x14ac:dyDescent="0.25">
      <c r="F2779" s="34"/>
      <c r="I2779" s="34"/>
    </row>
    <row r="2780" spans="6:9" x14ac:dyDescent="0.25">
      <c r="F2780" s="34"/>
      <c r="I2780" s="34"/>
    </row>
    <row r="2781" spans="6:9" x14ac:dyDescent="0.25">
      <c r="F2781" s="34"/>
      <c r="I2781" s="34"/>
    </row>
    <row r="2782" spans="6:9" x14ac:dyDescent="0.25">
      <c r="F2782" s="34"/>
      <c r="I2782" s="34"/>
    </row>
    <row r="2783" spans="6:9" x14ac:dyDescent="0.25">
      <c r="F2783" s="34"/>
      <c r="I2783" s="34"/>
    </row>
    <row r="2784" spans="6:9" x14ac:dyDescent="0.25">
      <c r="F2784" s="34"/>
      <c r="I2784" s="34"/>
    </row>
    <row r="2785" spans="6:9" x14ac:dyDescent="0.25">
      <c r="F2785" s="34"/>
      <c r="I2785" s="34"/>
    </row>
    <row r="2786" spans="6:9" x14ac:dyDescent="0.25">
      <c r="F2786" s="34"/>
      <c r="I2786" s="34"/>
    </row>
    <row r="2787" spans="6:9" x14ac:dyDescent="0.25">
      <c r="F2787" s="34"/>
      <c r="I2787" s="34"/>
    </row>
    <row r="2788" spans="6:9" x14ac:dyDescent="0.25">
      <c r="F2788" s="34"/>
      <c r="I2788" s="34"/>
    </row>
    <row r="2789" spans="6:9" x14ac:dyDescent="0.25">
      <c r="F2789" s="34"/>
      <c r="I2789" s="34"/>
    </row>
    <row r="2790" spans="6:9" x14ac:dyDescent="0.25">
      <c r="F2790" s="34"/>
      <c r="I2790" s="34"/>
    </row>
    <row r="2791" spans="6:9" x14ac:dyDescent="0.25">
      <c r="F2791" s="34"/>
      <c r="I2791" s="34"/>
    </row>
    <row r="2792" spans="6:9" x14ac:dyDescent="0.25">
      <c r="F2792" s="34"/>
      <c r="I2792" s="34"/>
    </row>
    <row r="2793" spans="6:9" x14ac:dyDescent="0.25">
      <c r="F2793" s="34"/>
      <c r="I2793" s="34"/>
    </row>
    <row r="2794" spans="6:9" x14ac:dyDescent="0.25">
      <c r="F2794" s="34"/>
      <c r="I2794" s="34"/>
    </row>
    <row r="2795" spans="6:9" x14ac:dyDescent="0.25">
      <c r="F2795" s="34"/>
      <c r="I2795" s="34"/>
    </row>
    <row r="2796" spans="6:9" x14ac:dyDescent="0.25">
      <c r="F2796" s="34"/>
      <c r="I2796" s="34"/>
    </row>
    <row r="2797" spans="6:9" x14ac:dyDescent="0.25">
      <c r="F2797" s="34"/>
      <c r="I2797" s="34"/>
    </row>
    <row r="2798" spans="6:9" x14ac:dyDescent="0.25">
      <c r="F2798" s="34"/>
      <c r="I2798" s="34"/>
    </row>
    <row r="2799" spans="6:9" x14ac:dyDescent="0.25">
      <c r="F2799" s="34"/>
      <c r="I2799" s="34"/>
    </row>
    <row r="2800" spans="6:9" x14ac:dyDescent="0.25">
      <c r="F2800" s="34"/>
      <c r="I2800" s="34"/>
    </row>
    <row r="2801" spans="6:9" x14ac:dyDescent="0.25">
      <c r="F2801" s="34"/>
      <c r="I2801" s="34"/>
    </row>
    <row r="2802" spans="6:9" x14ac:dyDescent="0.25">
      <c r="F2802" s="34"/>
      <c r="I2802" s="34"/>
    </row>
    <row r="2803" spans="6:9" x14ac:dyDescent="0.25">
      <c r="F2803" s="34"/>
      <c r="I2803" s="34"/>
    </row>
    <row r="2804" spans="6:9" x14ac:dyDescent="0.25">
      <c r="F2804" s="34"/>
      <c r="I2804" s="34"/>
    </row>
    <row r="2805" spans="6:9" x14ac:dyDescent="0.25">
      <c r="F2805" s="34"/>
      <c r="I2805" s="34"/>
    </row>
    <row r="2806" spans="6:9" x14ac:dyDescent="0.25">
      <c r="F2806" s="34"/>
      <c r="I2806" s="34"/>
    </row>
    <row r="2807" spans="6:9" x14ac:dyDescent="0.25">
      <c r="F2807" s="34"/>
      <c r="I2807" s="34"/>
    </row>
    <row r="2808" spans="6:9" x14ac:dyDescent="0.25">
      <c r="F2808" s="34"/>
      <c r="I2808" s="34"/>
    </row>
    <row r="2809" spans="6:9" x14ac:dyDescent="0.25">
      <c r="F2809" s="34"/>
      <c r="I2809" s="34"/>
    </row>
    <row r="2810" spans="6:9" x14ac:dyDescent="0.25">
      <c r="F2810" s="34"/>
      <c r="I2810" s="34"/>
    </row>
    <row r="2811" spans="6:9" x14ac:dyDescent="0.25">
      <c r="F2811" s="34"/>
      <c r="I2811" s="34"/>
    </row>
    <row r="2812" spans="6:9" x14ac:dyDescent="0.25">
      <c r="F2812" s="34"/>
      <c r="I2812" s="34"/>
    </row>
    <row r="2813" spans="6:9" x14ac:dyDescent="0.25">
      <c r="F2813" s="34"/>
      <c r="I2813" s="34"/>
    </row>
    <row r="2814" spans="6:9" x14ac:dyDescent="0.25">
      <c r="F2814" s="34"/>
      <c r="I2814" s="34"/>
    </row>
    <row r="2815" spans="6:9" x14ac:dyDescent="0.25">
      <c r="F2815" s="34"/>
      <c r="I2815" s="34"/>
    </row>
    <row r="2816" spans="6:9" x14ac:dyDescent="0.25">
      <c r="F2816" s="34"/>
      <c r="I2816" s="34"/>
    </row>
    <row r="2817" spans="6:9" x14ac:dyDescent="0.25">
      <c r="F2817" s="34"/>
      <c r="I2817" s="34"/>
    </row>
    <row r="2818" spans="6:9" x14ac:dyDescent="0.25">
      <c r="F2818" s="34"/>
      <c r="I2818" s="34"/>
    </row>
    <row r="2819" spans="6:9" x14ac:dyDescent="0.25">
      <c r="F2819" s="34"/>
      <c r="I2819" s="34"/>
    </row>
    <row r="2820" spans="6:9" x14ac:dyDescent="0.25">
      <c r="F2820" s="34"/>
      <c r="I2820" s="34"/>
    </row>
    <row r="2821" spans="6:9" x14ac:dyDescent="0.25">
      <c r="F2821" s="34"/>
      <c r="I2821" s="34"/>
    </row>
    <row r="2822" spans="6:9" x14ac:dyDescent="0.25">
      <c r="F2822" s="34"/>
      <c r="I2822" s="34"/>
    </row>
    <row r="2823" spans="6:9" x14ac:dyDescent="0.25">
      <c r="F2823" s="34"/>
      <c r="I2823" s="34"/>
    </row>
    <row r="2824" spans="6:9" x14ac:dyDescent="0.25">
      <c r="F2824" s="34"/>
      <c r="I2824" s="34"/>
    </row>
    <row r="2825" spans="6:9" x14ac:dyDescent="0.25">
      <c r="F2825" s="34"/>
      <c r="I2825" s="34"/>
    </row>
    <row r="2826" spans="6:9" x14ac:dyDescent="0.25">
      <c r="F2826" s="34"/>
      <c r="I2826" s="34"/>
    </row>
    <row r="2827" spans="6:9" x14ac:dyDescent="0.25">
      <c r="F2827" s="34"/>
      <c r="I2827" s="34"/>
    </row>
    <row r="2828" spans="6:9" x14ac:dyDescent="0.25">
      <c r="F2828" s="34"/>
      <c r="I2828" s="34"/>
    </row>
    <row r="2829" spans="6:9" x14ac:dyDescent="0.25">
      <c r="F2829" s="34"/>
      <c r="I2829" s="34"/>
    </row>
    <row r="2830" spans="6:9" x14ac:dyDescent="0.25">
      <c r="F2830" s="34"/>
      <c r="I2830" s="34"/>
    </row>
    <row r="2831" spans="6:9" x14ac:dyDescent="0.25">
      <c r="F2831" s="34"/>
      <c r="I2831" s="34"/>
    </row>
    <row r="2832" spans="6:9" x14ac:dyDescent="0.25">
      <c r="F2832" s="34"/>
      <c r="I2832" s="34"/>
    </row>
    <row r="2833" spans="6:9" x14ac:dyDescent="0.25">
      <c r="F2833" s="34"/>
      <c r="I2833" s="34"/>
    </row>
    <row r="2834" spans="6:9" x14ac:dyDescent="0.25">
      <c r="F2834" s="34"/>
      <c r="I2834" s="34"/>
    </row>
    <row r="2835" spans="6:9" x14ac:dyDescent="0.25">
      <c r="F2835" s="34"/>
      <c r="I2835" s="34"/>
    </row>
    <row r="2836" spans="6:9" x14ac:dyDescent="0.25">
      <c r="F2836" s="34"/>
      <c r="I2836" s="34"/>
    </row>
    <row r="2837" spans="6:9" x14ac:dyDescent="0.25">
      <c r="F2837" s="34"/>
      <c r="I2837" s="34"/>
    </row>
    <row r="2838" spans="6:9" x14ac:dyDescent="0.25">
      <c r="F2838" s="34"/>
      <c r="I2838" s="34"/>
    </row>
    <row r="2839" spans="6:9" x14ac:dyDescent="0.25">
      <c r="F2839" s="34"/>
      <c r="I2839" s="34"/>
    </row>
    <row r="2840" spans="6:9" x14ac:dyDescent="0.25">
      <c r="F2840" s="34"/>
      <c r="I2840" s="34"/>
    </row>
    <row r="2841" spans="6:9" x14ac:dyDescent="0.25">
      <c r="F2841" s="34"/>
      <c r="I2841" s="34"/>
    </row>
    <row r="2842" spans="6:9" x14ac:dyDescent="0.25">
      <c r="F2842" s="34"/>
      <c r="I2842" s="34"/>
    </row>
    <row r="2843" spans="6:9" x14ac:dyDescent="0.25">
      <c r="F2843" s="34"/>
      <c r="I2843" s="34"/>
    </row>
    <row r="2844" spans="6:9" x14ac:dyDescent="0.25">
      <c r="F2844" s="34"/>
      <c r="I2844" s="34"/>
    </row>
    <row r="2845" spans="6:9" x14ac:dyDescent="0.25">
      <c r="F2845" s="34"/>
      <c r="I2845" s="34"/>
    </row>
    <row r="2846" spans="6:9" x14ac:dyDescent="0.25">
      <c r="F2846" s="34"/>
      <c r="I2846" s="34"/>
    </row>
    <row r="2847" spans="6:9" x14ac:dyDescent="0.25">
      <c r="F2847" s="34"/>
      <c r="I2847" s="34"/>
    </row>
    <row r="2848" spans="6:9" x14ac:dyDescent="0.25">
      <c r="F2848" s="34"/>
      <c r="I2848" s="34"/>
    </row>
    <row r="2849" spans="6:9" x14ac:dyDescent="0.25">
      <c r="F2849" s="34"/>
      <c r="I2849" s="34"/>
    </row>
    <row r="2850" spans="6:9" x14ac:dyDescent="0.25">
      <c r="F2850" s="34"/>
      <c r="I2850" s="34"/>
    </row>
    <row r="2851" spans="6:9" x14ac:dyDescent="0.25">
      <c r="F2851" s="34"/>
      <c r="I2851" s="34"/>
    </row>
    <row r="2852" spans="6:9" x14ac:dyDescent="0.25">
      <c r="F2852" s="34"/>
      <c r="I2852" s="34"/>
    </row>
    <row r="2853" spans="6:9" x14ac:dyDescent="0.25">
      <c r="F2853" s="34"/>
      <c r="I2853" s="34"/>
    </row>
    <row r="2854" spans="6:9" x14ac:dyDescent="0.25">
      <c r="F2854" s="34"/>
      <c r="I2854" s="34"/>
    </row>
    <row r="2855" spans="6:9" x14ac:dyDescent="0.25">
      <c r="F2855" s="34"/>
      <c r="I2855" s="34"/>
    </row>
    <row r="2856" spans="6:9" x14ac:dyDescent="0.25">
      <c r="F2856" s="34"/>
      <c r="I2856" s="34"/>
    </row>
    <row r="2857" spans="6:9" x14ac:dyDescent="0.25">
      <c r="F2857" s="34"/>
      <c r="I2857" s="34"/>
    </row>
    <row r="2858" spans="6:9" x14ac:dyDescent="0.25">
      <c r="F2858" s="34"/>
      <c r="I2858" s="34"/>
    </row>
    <row r="2859" spans="6:9" x14ac:dyDescent="0.25">
      <c r="F2859" s="34"/>
      <c r="I2859" s="34"/>
    </row>
    <row r="2860" spans="6:9" x14ac:dyDescent="0.25">
      <c r="F2860" s="34"/>
      <c r="I2860" s="34"/>
    </row>
    <row r="2861" spans="6:9" x14ac:dyDescent="0.25">
      <c r="F2861" s="34"/>
      <c r="I2861" s="34"/>
    </row>
    <row r="2862" spans="6:9" x14ac:dyDescent="0.25">
      <c r="F2862" s="34"/>
      <c r="I2862" s="34"/>
    </row>
    <row r="2863" spans="6:9" x14ac:dyDescent="0.25">
      <c r="F2863" s="34"/>
      <c r="I2863" s="34"/>
    </row>
    <row r="2864" spans="6:9" x14ac:dyDescent="0.25">
      <c r="F2864" s="34"/>
      <c r="I2864" s="34"/>
    </row>
    <row r="2865" spans="6:9" x14ac:dyDescent="0.25">
      <c r="F2865" s="34"/>
      <c r="I2865" s="34"/>
    </row>
    <row r="2866" spans="6:9" x14ac:dyDescent="0.25">
      <c r="F2866" s="34"/>
      <c r="I2866" s="34"/>
    </row>
    <row r="2867" spans="6:9" x14ac:dyDescent="0.25">
      <c r="F2867" s="34"/>
      <c r="I2867" s="34"/>
    </row>
    <row r="2868" spans="6:9" x14ac:dyDescent="0.25">
      <c r="F2868" s="34"/>
      <c r="I2868" s="34"/>
    </row>
    <row r="2869" spans="6:9" x14ac:dyDescent="0.25">
      <c r="F2869" s="34"/>
      <c r="I2869" s="34"/>
    </row>
    <row r="2870" spans="6:9" x14ac:dyDescent="0.25">
      <c r="F2870" s="34"/>
      <c r="I2870" s="34"/>
    </row>
    <row r="2871" spans="6:9" x14ac:dyDescent="0.25">
      <c r="F2871" s="34"/>
      <c r="I2871" s="34"/>
    </row>
    <row r="2872" spans="6:9" x14ac:dyDescent="0.25">
      <c r="F2872" s="34"/>
      <c r="I2872" s="34"/>
    </row>
    <row r="2873" spans="6:9" x14ac:dyDescent="0.25">
      <c r="F2873" s="34"/>
      <c r="I2873" s="34"/>
    </row>
    <row r="2874" spans="6:9" x14ac:dyDescent="0.25">
      <c r="F2874" s="34"/>
      <c r="I2874" s="34"/>
    </row>
    <row r="2875" spans="6:9" x14ac:dyDescent="0.25">
      <c r="F2875" s="34"/>
      <c r="I2875" s="34"/>
    </row>
    <row r="2876" spans="6:9" x14ac:dyDescent="0.25">
      <c r="F2876" s="34"/>
      <c r="I2876" s="34"/>
    </row>
    <row r="2877" spans="6:9" x14ac:dyDescent="0.25">
      <c r="F2877" s="34"/>
      <c r="I2877" s="34"/>
    </row>
    <row r="2878" spans="6:9" x14ac:dyDescent="0.25">
      <c r="F2878" s="34"/>
      <c r="I2878" s="34"/>
    </row>
    <row r="2879" spans="6:9" x14ac:dyDescent="0.25">
      <c r="F2879" s="34"/>
      <c r="I2879" s="34"/>
    </row>
    <row r="2880" spans="6:9" x14ac:dyDescent="0.25">
      <c r="F2880" s="34"/>
      <c r="I2880" s="34"/>
    </row>
    <row r="2881" spans="6:9" x14ac:dyDescent="0.25">
      <c r="F2881" s="34"/>
      <c r="I2881" s="34"/>
    </row>
    <row r="2882" spans="6:9" x14ac:dyDescent="0.25">
      <c r="F2882" s="34"/>
      <c r="I2882" s="34"/>
    </row>
    <row r="2883" spans="6:9" x14ac:dyDescent="0.25">
      <c r="F2883" s="34"/>
      <c r="I2883" s="34"/>
    </row>
    <row r="2884" spans="6:9" x14ac:dyDescent="0.25">
      <c r="F2884" s="34"/>
      <c r="I2884" s="34"/>
    </row>
    <row r="2885" spans="6:9" x14ac:dyDescent="0.25">
      <c r="F2885" s="34"/>
      <c r="I2885" s="34"/>
    </row>
    <row r="2886" spans="6:9" x14ac:dyDescent="0.25">
      <c r="F2886" s="34"/>
      <c r="I2886" s="34"/>
    </row>
    <row r="2887" spans="6:9" x14ac:dyDescent="0.25">
      <c r="F2887" s="34"/>
      <c r="I2887" s="34"/>
    </row>
    <row r="2888" spans="6:9" x14ac:dyDescent="0.25">
      <c r="F2888" s="34"/>
      <c r="I2888" s="34"/>
    </row>
    <row r="2889" spans="6:9" x14ac:dyDescent="0.25">
      <c r="F2889" s="34"/>
      <c r="I2889" s="34"/>
    </row>
    <row r="2890" spans="6:9" x14ac:dyDescent="0.25">
      <c r="F2890" s="34"/>
      <c r="I2890" s="34"/>
    </row>
    <row r="2891" spans="6:9" x14ac:dyDescent="0.25">
      <c r="F2891" s="34"/>
      <c r="I2891" s="34"/>
    </row>
    <row r="2892" spans="6:9" x14ac:dyDescent="0.25">
      <c r="F2892" s="34"/>
      <c r="I2892" s="34"/>
    </row>
    <row r="2893" spans="6:9" x14ac:dyDescent="0.25">
      <c r="F2893" s="34"/>
      <c r="I2893" s="34"/>
    </row>
    <row r="2894" spans="6:9" x14ac:dyDescent="0.25">
      <c r="F2894" s="34"/>
      <c r="I2894" s="34"/>
    </row>
  </sheetData>
  <mergeCells count="5">
    <mergeCell ref="A72:G72"/>
    <mergeCell ref="G4:J4"/>
    <mergeCell ref="A4:A5"/>
    <mergeCell ref="D4:F4"/>
    <mergeCell ref="B4:C5"/>
  </mergeCells>
  <phoneticPr fontId="2" type="noConversion"/>
  <printOptions horizontalCentered="1" verticalCentered="1"/>
  <pageMargins left="0.35433070866141736" right="0.15748031496062992" top="0.39370078740157483" bottom="0.35433070866141736" header="0" footer="0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15</vt:i4>
      </vt:variant>
    </vt:vector>
  </HeadingPairs>
  <TitlesOfParts>
    <vt:vector size="30" baseType="lpstr">
      <vt:lpstr>ÍNDICE</vt:lpstr>
      <vt:lpstr>C.70</vt:lpstr>
      <vt:lpstr>C.71</vt:lpstr>
      <vt:lpstr>C.72</vt:lpstr>
      <vt:lpstr>C.73</vt:lpstr>
      <vt:lpstr>C.74-C.75</vt:lpstr>
      <vt:lpstr>C.76</vt:lpstr>
      <vt:lpstr>C.77</vt:lpstr>
      <vt:lpstr>C.78</vt:lpstr>
      <vt:lpstr>C.79</vt:lpstr>
      <vt:lpstr>C.80 - 81</vt:lpstr>
      <vt:lpstr>C.82</vt:lpstr>
      <vt:lpstr>C.83</vt:lpstr>
      <vt:lpstr>C.84</vt:lpstr>
      <vt:lpstr>C.85</vt:lpstr>
      <vt:lpstr>C.70!Área_de_impresión</vt:lpstr>
      <vt:lpstr>C.71!Área_de_impresión</vt:lpstr>
      <vt:lpstr>C.72!Área_de_impresión</vt:lpstr>
      <vt:lpstr>C.73!Área_de_impresión</vt:lpstr>
      <vt:lpstr>'C.74-C.75'!Área_de_impresión</vt:lpstr>
      <vt:lpstr>C.76!Área_de_impresión</vt:lpstr>
      <vt:lpstr>C.77!Área_de_impresión</vt:lpstr>
      <vt:lpstr>C.78!Área_de_impresión</vt:lpstr>
      <vt:lpstr>C.79!Área_de_impresión</vt:lpstr>
      <vt:lpstr>'C.80 - 81'!Área_de_impresión</vt:lpstr>
      <vt:lpstr>C.82!Área_de_impresión</vt:lpstr>
      <vt:lpstr>C.83!Área_de_impresión</vt:lpstr>
      <vt:lpstr>C.84!Área_de_impresión</vt:lpstr>
      <vt:lpstr>C.85!Área_de_impresión</vt:lpstr>
      <vt:lpstr>ÍNDICE!Área_de_impresión</vt:lpstr>
    </vt:vector>
  </TitlesOfParts>
  <Company>Minagri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jmendieta</dc:creator>
  <cp:lastModifiedBy>PC</cp:lastModifiedBy>
  <cp:lastPrinted>2020-10-16T18:41:13Z</cp:lastPrinted>
  <dcterms:created xsi:type="dcterms:W3CDTF">2015-03-17T20:08:52Z</dcterms:created>
  <dcterms:modified xsi:type="dcterms:W3CDTF">2020-12-21T23:19:10Z</dcterms:modified>
</cp:coreProperties>
</file>